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Создание ИВК_2027\!Паспорт_2026\"/>
    </mc:Choice>
  </mc:AlternateContent>
  <bookViews>
    <workbookView xWindow="0" yWindow="0" windowWidth="28800" windowHeight="12585"/>
  </bookViews>
  <sheets>
    <sheet name="Общий расчет" sheetId="3" r:id="rId1"/>
    <sheet name="КП ПАО Ростелеком" sheetId="4" r:id="rId2"/>
    <sheet name="КП АО ОТ98" sheetId="5" r:id="rId3"/>
    <sheet name="КП ООО МСК" sheetId="6" r:id="rId4"/>
  </sheets>
  <externalReferences>
    <externalReference r:id="rId5"/>
  </externalReferences>
  <definedNames>
    <definedName name="_xlnm._FilterDatabase" localSheetId="2" hidden="1">'КП АО ОТ98'!$A$4:$O$32</definedName>
    <definedName name="_xlnm._FilterDatabase" localSheetId="1" hidden="1">'КП ПАО Ростелеком'!$A$4:$O$29</definedName>
    <definedName name="_xlnm._FilterDatabase" localSheetId="0" hidden="1">'Общий расчет'!$Q$3:$T$4</definedName>
    <definedName name="КурсEUR_ОТ">[1]Постоянные!$B$3</definedName>
    <definedName name="КурсUSD_ОТ">[1]Постоянные!$B$2</definedName>
    <definedName name="_xlnm.Print_Area" localSheetId="2">'КП АО ОТ98'!$A$1:$O$32</definedName>
    <definedName name="_xlnm.Print_Area" localSheetId="1">'КП ПАО Ростелеком'!$A$1:$O$32</definedName>
    <definedName name="_xlnm.Print_Area" localSheetId="0">'Общий расчет'!$A$1:$T$24</definedName>
    <definedName name="Рейты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2" i="3" l="1"/>
  <c r="T13" i="3"/>
  <c r="T10" i="3"/>
  <c r="T5" i="3"/>
  <c r="T24" i="3"/>
  <c r="S24" i="3"/>
  <c r="T23" i="3"/>
  <c r="T21" i="3"/>
  <c r="T20" i="3"/>
  <c r="T19" i="3"/>
  <c r="T18" i="3"/>
  <c r="T17" i="3"/>
  <c r="T16" i="3"/>
  <c r="T15" i="3"/>
  <c r="T14" i="3"/>
  <c r="T12" i="3"/>
  <c r="T11" i="3"/>
  <c r="T7" i="3"/>
  <c r="T8" i="3"/>
  <c r="T9" i="3"/>
  <c r="T6" i="3"/>
  <c r="S22" i="3"/>
  <c r="S13" i="3"/>
  <c r="S10" i="3"/>
  <c r="S23" i="3"/>
  <c r="S21" i="3"/>
  <c r="S20" i="3"/>
  <c r="S19" i="3"/>
  <c r="S18" i="3"/>
  <c r="S17" i="3"/>
  <c r="S16" i="3"/>
  <c r="S15" i="3"/>
  <c r="S14" i="3"/>
  <c r="S12" i="3"/>
  <c r="S11" i="3"/>
  <c r="S5" i="3"/>
  <c r="S7" i="3"/>
  <c r="S8" i="3"/>
  <c r="S9" i="3"/>
  <c r="S6" i="3"/>
  <c r="R23" i="3"/>
  <c r="R21" i="3"/>
  <c r="R20" i="3"/>
  <c r="R19" i="3"/>
  <c r="R18" i="3"/>
  <c r="R17" i="3"/>
  <c r="R16" i="3"/>
  <c r="R15" i="3"/>
  <c r="R14" i="3"/>
  <c r="R12" i="3"/>
  <c r="R11" i="3"/>
  <c r="R7" i="3"/>
  <c r="R8" i="3"/>
  <c r="R9" i="3"/>
  <c r="R6" i="3"/>
  <c r="K31" i="5"/>
  <c r="J31" i="5"/>
  <c r="K30" i="5"/>
  <c r="K29" i="5"/>
  <c r="J29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K20" i="5"/>
  <c r="J20" i="5"/>
  <c r="K19" i="5"/>
  <c r="J19" i="5"/>
  <c r="K18" i="5"/>
  <c r="J18" i="5"/>
  <c r="K17" i="5"/>
  <c r="J17" i="5"/>
  <c r="K16" i="5"/>
  <c r="J16" i="5"/>
  <c r="K15" i="5"/>
  <c r="K14" i="5" s="1"/>
  <c r="J15" i="5"/>
  <c r="K12" i="5"/>
  <c r="J12" i="5"/>
  <c r="K11" i="5"/>
  <c r="J11" i="5"/>
  <c r="K10" i="5"/>
  <c r="J10" i="5"/>
  <c r="K9" i="5"/>
  <c r="J9" i="5"/>
  <c r="K8" i="5"/>
  <c r="J8" i="5"/>
  <c r="K7" i="5"/>
  <c r="J7" i="5"/>
  <c r="K6" i="5"/>
  <c r="J6" i="5"/>
  <c r="K5" i="5"/>
  <c r="K32" i="5" l="1"/>
  <c r="K31" i="4" l="1"/>
  <c r="J31" i="4"/>
  <c r="K30" i="4"/>
  <c r="K29" i="4"/>
  <c r="J29" i="4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K20" i="4"/>
  <c r="J20" i="4"/>
  <c r="K19" i="4"/>
  <c r="J19" i="4"/>
  <c r="K18" i="4"/>
  <c r="J18" i="4"/>
  <c r="K17" i="4"/>
  <c r="J17" i="4"/>
  <c r="K16" i="4"/>
  <c r="J16" i="4"/>
  <c r="K15" i="4"/>
  <c r="K14" i="4" s="1"/>
  <c r="J15" i="4"/>
  <c r="K12" i="4"/>
  <c r="J12" i="4"/>
  <c r="K11" i="4"/>
  <c r="J11" i="4"/>
  <c r="K10" i="4"/>
  <c r="J10" i="4"/>
  <c r="K9" i="4"/>
  <c r="J9" i="4"/>
  <c r="K8" i="4"/>
  <c r="J8" i="4"/>
  <c r="K7" i="4"/>
  <c r="J7" i="4"/>
  <c r="K6" i="4"/>
  <c r="J6" i="4"/>
  <c r="K5" i="4"/>
  <c r="P24" i="3" l="1"/>
  <c r="Q23" i="3" l="1"/>
  <c r="Q21" i="3"/>
  <c r="Q20" i="3"/>
  <c r="Q19" i="3"/>
  <c r="Q18" i="3"/>
  <c r="Q17" i="3"/>
  <c r="Q16" i="3"/>
  <c r="Q15" i="3"/>
  <c r="Q14" i="3"/>
  <c r="Q12" i="3"/>
  <c r="Q9" i="3"/>
  <c r="Q8" i="3"/>
  <c r="Q7" i="3"/>
  <c r="M11" i="3" l="1"/>
  <c r="P11" i="3" s="1"/>
  <c r="I11" i="3"/>
  <c r="K11" i="3" s="1"/>
  <c r="E11" i="3"/>
  <c r="R22" i="3"/>
  <c r="P23" i="3"/>
  <c r="P22" i="3" s="1"/>
  <c r="O23" i="3"/>
  <c r="L23" i="3"/>
  <c r="K23" i="3"/>
  <c r="H23" i="3"/>
  <c r="H22" i="3" s="1"/>
  <c r="G23" i="3"/>
  <c r="L22" i="3"/>
  <c r="P21" i="3"/>
  <c r="O21" i="3"/>
  <c r="L21" i="3"/>
  <c r="K21" i="3"/>
  <c r="H21" i="3"/>
  <c r="G21" i="3"/>
  <c r="P20" i="3"/>
  <c r="O20" i="3"/>
  <c r="L20" i="3"/>
  <c r="K20" i="3"/>
  <c r="H20" i="3"/>
  <c r="G20" i="3"/>
  <c r="P19" i="3"/>
  <c r="O19" i="3"/>
  <c r="L19" i="3"/>
  <c r="K19" i="3"/>
  <c r="H19" i="3"/>
  <c r="G19" i="3"/>
  <c r="P18" i="3"/>
  <c r="O18" i="3"/>
  <c r="L18" i="3"/>
  <c r="K18" i="3"/>
  <c r="H18" i="3"/>
  <c r="G18" i="3"/>
  <c r="P17" i="3"/>
  <c r="O17" i="3"/>
  <c r="L17" i="3"/>
  <c r="K17" i="3"/>
  <c r="H17" i="3"/>
  <c r="G17" i="3"/>
  <c r="P16" i="3"/>
  <c r="O16" i="3"/>
  <c r="L16" i="3"/>
  <c r="K16" i="3"/>
  <c r="H16" i="3"/>
  <c r="G16" i="3"/>
  <c r="P15" i="3"/>
  <c r="O15" i="3"/>
  <c r="L15" i="3"/>
  <c r="K15" i="3"/>
  <c r="H15" i="3"/>
  <c r="G15" i="3"/>
  <c r="P14" i="3"/>
  <c r="O14" i="3"/>
  <c r="L14" i="3"/>
  <c r="K14" i="3"/>
  <c r="H14" i="3"/>
  <c r="G14" i="3"/>
  <c r="P12" i="3"/>
  <c r="O12" i="3"/>
  <c r="L12" i="3"/>
  <c r="K12" i="3"/>
  <c r="H12" i="3"/>
  <c r="G12" i="3"/>
  <c r="O11" i="3"/>
  <c r="P9" i="3"/>
  <c r="O9" i="3"/>
  <c r="L9" i="3"/>
  <c r="K9" i="3"/>
  <c r="H9" i="3"/>
  <c r="G9" i="3"/>
  <c r="P8" i="3"/>
  <c r="O8" i="3"/>
  <c r="L8" i="3"/>
  <c r="K8" i="3"/>
  <c r="H8" i="3"/>
  <c r="G8" i="3"/>
  <c r="P7" i="3"/>
  <c r="O7" i="3"/>
  <c r="L7" i="3"/>
  <c r="K7" i="3"/>
  <c r="H7" i="3"/>
  <c r="G7" i="3"/>
  <c r="Q6" i="3"/>
  <c r="P6" i="3"/>
  <c r="O6" i="3"/>
  <c r="L6" i="3"/>
  <c r="K6" i="3"/>
  <c r="H6" i="3"/>
  <c r="G6" i="3"/>
  <c r="Q11" i="3" l="1"/>
  <c r="R10" i="3" s="1"/>
  <c r="L11" i="3"/>
  <c r="L10" i="3" s="1"/>
  <c r="G11" i="3"/>
  <c r="H11" i="3"/>
  <c r="H10" i="3" s="1"/>
  <c r="H13" i="3"/>
  <c r="P5" i="3"/>
  <c r="L5" i="3"/>
  <c r="H5" i="3"/>
  <c r="L13" i="3"/>
  <c r="P10" i="3"/>
  <c r="P13" i="3"/>
  <c r="R13" i="3"/>
  <c r="R5" i="3"/>
  <c r="R24" i="3" l="1"/>
  <c r="H24" i="3"/>
  <c r="L24" i="3"/>
</calcChain>
</file>

<file path=xl/sharedStrings.xml><?xml version="1.0" encoding="utf-8"?>
<sst xmlns="http://schemas.openxmlformats.org/spreadsheetml/2006/main" count="465" uniqueCount="159">
  <si>
    <t>№ п/п</t>
  </si>
  <si>
    <t>Цена за единицу, руб. с НДС</t>
  </si>
  <si>
    <t>Стоимость, руб. с НДС</t>
  </si>
  <si>
    <t>1.1</t>
  </si>
  <si>
    <t>Ставка НДС, %</t>
  </si>
  <si>
    <t>2.1</t>
  </si>
  <si>
    <t>Сумма НДС, руб.</t>
  </si>
  <si>
    <t>1.2</t>
  </si>
  <si>
    <t>1.3</t>
  </si>
  <si>
    <t>1.4</t>
  </si>
  <si>
    <t>Единицы измерения</t>
  </si>
  <si>
    <t>Количество</t>
  </si>
  <si>
    <t>штук</t>
  </si>
  <si>
    <t>Преобразователь 2 х RS-232 / Ethernet</t>
  </si>
  <si>
    <t>Блок питания 24 /220 В, 10 Вт</t>
  </si>
  <si>
    <t>Блок питания 12 / 220 В с вилкой RJ-12 (6P6C)</t>
  </si>
  <si>
    <t>2.2</t>
  </si>
  <si>
    <t>Работы</t>
  </si>
  <si>
    <t>условная единица</t>
  </si>
  <si>
    <t>3.1</t>
  </si>
  <si>
    <t>3.2</t>
  </si>
  <si>
    <t>3.3</t>
  </si>
  <si>
    <t>3.4</t>
  </si>
  <si>
    <t>3.5</t>
  </si>
  <si>
    <t>3.6</t>
  </si>
  <si>
    <t>3.7</t>
  </si>
  <si>
    <t>3.8</t>
  </si>
  <si>
    <t>Серверное оборудование</t>
  </si>
  <si>
    <t>Коммутационное оборудование</t>
  </si>
  <si>
    <t>Специальное оборудование</t>
  </si>
  <si>
    <t>Блок коррекции времени</t>
  </si>
  <si>
    <t>Антенна ГЛОНАСС/GPS с защитой и кабелем 20 м</t>
  </si>
  <si>
    <t>Кронштейн для наружного монтажа антенны ГЛОНАСС/GPS</t>
  </si>
  <si>
    <t>GSM-модем</t>
  </si>
  <si>
    <t>Антенна GSM с кронштейном и кабелем 15 м</t>
  </si>
  <si>
    <t>6.1</t>
  </si>
  <si>
    <t>Сервер виртуализации</t>
  </si>
  <si>
    <t>Сервер резерного копирования</t>
  </si>
  <si>
    <t>Наименование в проекте</t>
  </si>
  <si>
    <t>Коммутатор</t>
  </si>
  <si>
    <t>Шкаф телекоммуникационный 19” в комплекте с освещением, вентиляцией.</t>
  </si>
  <si>
    <t xml:space="preserve">Работы по созданию инфраструктуры.
Работы по монтажу/установке/активации, пуско-наладке, настройке, документированию, включая все расходные материалы </t>
  </si>
  <si>
    <t>KVM консоль (включая 8 KVM-кабелей)</t>
  </si>
  <si>
    <t>ООО "МСК ГРУПП</t>
  </si>
  <si>
    <t>АО "ОТКРЫТЫЕ ТЕХНОЛОГИИ"</t>
  </si>
  <si>
    <t>Среднее значение Цена, руб. с НДС с округлением вниз до целого значения</t>
  </si>
  <si>
    <t>ПАО "Ростелеком"</t>
  </si>
  <si>
    <t>Источник бесперебойного питания для 19" шкафов, 6000 ВА, с батарейный модулем (9 А·ч, батарейный кабель, кронштейн)</t>
  </si>
  <si>
    <t>комплект</t>
  </si>
  <si>
    <t>Расчет стоимости на приобретение оборудования и работы по внедрению</t>
  </si>
  <si>
    <t>Приложение 4 к Запросу</t>
  </si>
  <si>
    <t>Форма коммерческого предложения</t>
  </si>
  <si>
    <t>Наименование в терминах производителя</t>
  </si>
  <si>
    <t>Артикул</t>
  </si>
  <si>
    <t>Производитель</t>
  </si>
  <si>
    <t>Срок действия</t>
  </si>
  <si>
    <t>Примечание Заказчика</t>
  </si>
  <si>
    <t>Ссылка на реестр российской радиоэлектронной продукции/реестр российской промышленной продукции/ реестр российского программного обеспечения предлагаемого к поставке оборудования/программного обеспечения¹</t>
  </si>
  <si>
    <t>Примечание Участника (заполняется при необходимости)</t>
  </si>
  <si>
    <t>Шкаф Rackcenter D9000 42U 600 × 1200, передняя дверь перфорированная одностворчатая, задняя дверь перфорированная двустворчатая, черный</t>
  </si>
  <si>
    <t>Комплект изделий</t>
  </si>
  <si>
    <t>Eurolan</t>
  </si>
  <si>
    <t>не применимо</t>
  </si>
  <si>
    <t>В соответствии с пунктом 1.2.1 и 1.3 проектной документации "08. Описание комплекса технических средств (П9)"</t>
  </si>
  <si>
    <t>нет</t>
  </si>
  <si>
    <t>QSRV-171012-P-R</t>
  </si>
  <si>
    <t>QTECH</t>
  </si>
  <si>
    <t>В соответствии с пунктом 2.1 проектной документации "08. Описание комплекса технических средств (П9)"</t>
  </si>
  <si>
    <t>https://gisp.gov.ru/goods/#/product/4523889</t>
  </si>
  <si>
    <t>1.2.1</t>
  </si>
  <si>
    <t>Накопитель 2,5” 8 TB</t>
  </si>
  <si>
    <t>SSD 7680GB SATA DWPD 1</t>
  </si>
  <si>
    <t>1.2.2</t>
  </si>
  <si>
    <t>SSD 480GB SATA DWPD 1</t>
  </si>
  <si>
    <t>QSRV-271212-P-R</t>
  </si>
  <si>
    <t>В соответствии с пунктом 2.2 проектной документации "08. Описание комплекса технических средств (П9)"</t>
  </si>
  <si>
    <t>https://gisp.gov.ru/goods/#/product/4447084</t>
  </si>
  <si>
    <t>1.3.1</t>
  </si>
  <si>
    <t>Накопитель 3,5” 6 TB</t>
  </si>
  <si>
    <t>HDD 8TB 7.2k SAS LFF</t>
  </si>
  <si>
    <t>Источник бесперебойного питания для 19" шкафов, 6000 ВА с кронштейном для крепления</t>
  </si>
  <si>
    <t>ИБП СИПБ6КД.10-11/2U/СК05 двойного преобразования для установки в 19'' стойку (без АКБ)</t>
  </si>
  <si>
    <t>СИПБ6КД.10-11/2U/СК0</t>
  </si>
  <si>
    <t>Парус электро</t>
  </si>
  <si>
    <t>В соответствии с пунктом 2.4 проектной документации "08. Описание комплекса технических средств (П9)"</t>
  </si>
  <si>
    <t>1.5</t>
  </si>
  <si>
    <t>Батарейный модуль (9 А·ч, батарейный кабель, кронштейн)</t>
  </si>
  <si>
    <t>Батарейный модуль БМСИПБ6-10КД (9Ач) для установки в 19'' стойку</t>
  </si>
  <si>
    <t xml:space="preserve"> БМСИПБ6-10КД</t>
  </si>
  <si>
    <t>Ethernet-коммутатор MES5332A rev. C, 1x10/100/1000BASE-T (ООВ), 32x10GBASE-R (SFP+)/1000BASE-X (SFP), коммутатор L3, 2 слота для модулей питания
Модуль питания PM160-220/12, 220V AC, 160W - 2 шт</t>
  </si>
  <si>
    <t>MES5332A rev.C</t>
  </si>
  <si>
    <t>Eltex</t>
  </si>
  <si>
    <t>В соответствии с пунктом 2.3 проектной документации "08. Описание комплекса технических средств (П9)"</t>
  </si>
  <si>
    <t>https://gisp.gov.ru/pprf/marketplace/#/product/224ecfd6-93f4-4805-9c38-ccc98d0c5fae</t>
  </si>
  <si>
    <t>SFP+ 10GE модуль, 20 км, SM, 2 волокна, 1310 nm, LC, DDM</t>
  </si>
  <si>
    <t> SFP+ 10GE модуль, 20 км, SM, 2 волокна, 1310 nm, LC, DDM</t>
  </si>
  <si>
    <t>FH-SP311TCDL20</t>
  </si>
  <si>
    <t>2.3</t>
  </si>
  <si>
    <t>SFP+ 10GE модуль, не менее 300 метров, многомодовые MMF</t>
  </si>
  <si>
    <t>SFP+ 10GE модуль, 0.3 км, MM, 2 волокна, 850 nm, LC, DDM</t>
  </si>
  <si>
    <t>FH-SP851TCDL03</t>
  </si>
  <si>
    <t>Элтекс</t>
  </si>
  <si>
    <t>2.4</t>
  </si>
  <si>
    <t>SFP транссивер 10/100/1000 BASE-T</t>
  </si>
  <si>
    <t xml:space="preserve"> SFP трансивер для 10/100/1000 BASE-T </t>
  </si>
  <si>
    <t>FH-ST2</t>
  </si>
  <si>
    <t>2.5</t>
  </si>
  <si>
    <t>Кабель SFP+ Direct Attach Cable, 10G, 2 м</t>
  </si>
  <si>
    <t> SFP+ Direct attach cable, 10G, 2m</t>
  </si>
  <si>
    <t>FH-DP1T30SS02</t>
  </si>
  <si>
    <t>2.6</t>
  </si>
  <si>
    <t>KVM консоль с переключателем ATEN CL5708IM / CL5708IM-ATA-RG -1 шт
Консольный  кабель CABLE HD15M/USB A(M)--SPHD15M(G), 1.8m -  1 шт.
Набор для монтажа ATEN 2K-0006 / 2K-0006 -  1 шт.</t>
  </si>
  <si>
    <t>ATEN CL5708IM / CL5708IM-ATA-RG</t>
  </si>
  <si>
    <t>Aten</t>
  </si>
  <si>
    <t>Блок коррекции времени ЭНКС-2-220</t>
  </si>
  <si>
    <t>00157116</t>
  </si>
  <si>
    <t>Инженерный центр "Энергосервис"</t>
  </si>
  <si>
    <t>В соответствии с пунктом 2.5 проектной документации "08. Описание комплекса технических средств (П9)"</t>
  </si>
  <si>
    <t>https://gisp.gov.ru/pp719v2/app/499297/product/18863725/writeout/zip_sd</t>
  </si>
  <si>
    <t>Антенна GPS наружного исполнения (длина фидера 20м) с защитой от импульсных перенапряжений GPS-P.20MP</t>
  </si>
  <si>
    <t>00130229</t>
  </si>
  <si>
    <t>Стальной кронштейн для наружного монтажа антенны GPS, H=300GPS-КР-300</t>
  </si>
  <si>
    <t>00091566</t>
  </si>
  <si>
    <t>Преобразователь NPort 5210A</t>
  </si>
  <si>
    <t>NPort 5210A</t>
  </si>
  <si>
    <t>MOXA</t>
  </si>
  <si>
    <t>Модем GSM TELEOFIS RX600-R2</t>
  </si>
  <si>
    <t>RX600-R2</t>
  </si>
  <si>
    <t>TELEOFIS</t>
  </si>
  <si>
    <t>В соответствии с пунктом 2.6 проектной документации "08. Описание комплекса технических средств (П9)"</t>
  </si>
  <si>
    <t>Антенна GSM Антей 906 SMA, магнит, 13,5dBi, кабель 20м</t>
  </si>
  <si>
    <t>Антей 906 SMA</t>
  </si>
  <si>
    <t>DRAN30-24, Блок питания, 24В,1.25А,30Вт</t>
  </si>
  <si>
    <t>DRAN30-24</t>
  </si>
  <si>
    <t>Chinfa</t>
  </si>
  <si>
    <t>Блок питания TELEOFIS PS12-500s</t>
  </si>
  <si>
    <t>PS12-500s</t>
  </si>
  <si>
    <t>х</t>
  </si>
  <si>
    <t>В соответствии с техническими требованиями проекта договора</t>
  </si>
  <si>
    <t>130  календарных дней</t>
  </si>
  <si>
    <t>Наименование предлагаемое</t>
  </si>
  <si>
    <t>Примечание</t>
  </si>
  <si>
    <t>Количество предлагаемое</t>
  </si>
  <si>
    <t>ЦОД</t>
  </si>
  <si>
    <t>шт.</t>
  </si>
  <si>
    <t>Сервер 1U QSRV-171012-P-R 10*SFF 32*DIMMs SASS/SATA, 2* Кабель питания C13-C14 1.8м, 2* Intel Xeon Silver 4310 12C 2.1 GHz, 8* 16GB DDR4 RDIMM ECC 3200MHz, 4* SSD 7680GB SATA DWPD 1, 2* SSD 480GB SATA DWPD 1, 1* Модуль защиты кэша для RAID 94xx-95xx, 1* RAID Trimode 9560-8i 4GB (0,1,10,5,6,50,60), 2* Riser 1U x16 PCI-E 4.0 port 1/2, 1* LAN 10GbE 2-port SFP+ I82599 OCP 3.0, 4* Модуль SFP+ 10Гбит/c, 300м, Tx=850нм, LC, FP, MM, DDM, 1* LAN 10GbE 2-port SFP+, 2*1GbE LAN, 1* PSU 800W Platinum, 1G dedicated RJ45 IPMI, Rails; Техническая поддержка Base 8х5, 36 месяцев</t>
  </si>
  <si>
    <t>Сервер 2U QSRV-271212-P-R 12*LFF 32*DIMMs SASS/SATA, 2* Intel Xeon Silver 4310 12C 2.1 GHz, 12* 8GB DDR4 RDIMM ECC 3200MHz, 10* HDD 8TB 7.2k SAS LFF, 2* SSD 480GB SATA DWPD 1, 1* Модуль защиты кэша для RAID 94xx-95xx, 1* RAID Trimode 9560-8i 4GB (0,1,10,5,6,50,60), 2* Riser 2/4U 1*x16 + 2*x8 PCI-E 4.0 FH port 1/2, 1* LAN 10GbE 2-port SFP+ I82599 OCP 3.0, 2* Модуль SFP+ 10Гбит/c, 300м, Tx=850нм, LC, FP, MM, DDM, 2*1GbE LAN, 1* PSU 800W Platinum, 1G dedicated RJ45 IPMI, Rails; Техническая поддержка Base 8х5, 36 месяцев</t>
  </si>
  <si>
    <t>1.6</t>
  </si>
  <si>
    <t>1.7</t>
  </si>
  <si>
    <t>1.8</t>
  </si>
  <si>
    <t>связь между коммутаторами</t>
  </si>
  <si>
    <t>Обеспечение подключений с использованием RJ45</t>
  </si>
  <si>
    <t> SFP+ 10GE модуль, 0.3 км, MM, 2 волокна, 850 nm, LC, DDM</t>
  </si>
  <si>
    <t>ATEN</t>
  </si>
  <si>
    <t>В соответствии с пунктом 5 проектной документации "02. Пояснительная записка (ПЗ)" (п.п. 5.1, 5.2, 5.3 и 5.4. (в части:
- подготовка и настройка коммутаторов Ethernet;
- подготовка серверов (установка массива RAID, установка операционной системы, уста-новка специализированных драйверов контроллеров серверов (при необходимости);
- установка гипервизора, развертывание кластера виртуальных машин;
- настройка сетевых адаптеров серверов;
- согласование и настройка перечня и прав пользователей; 
- подключение каналов доступа в сеть Интернет;
- настройка системы резервного копирования.), 5.5 (в части инфрастурктуры), п. 5.6 (в части инфраструктуры))</t>
  </si>
  <si>
    <t>120  календарных дней</t>
  </si>
  <si>
    <t>Среднее значение Сумма, руб. без НДС</t>
  </si>
  <si>
    <t>Стоимость  с применением индексов-дефляторов: 2026г- 105,5, 2027г-104,1 руб. без НДС</t>
  </si>
  <si>
    <t>Стоимость  с применением индексов-дефляторов: 2026г- 105,5, 2027г-104,1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</si>
</sst>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2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9" fillId="3" borderId="5" xfId="0" applyNumberFormat="1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9" fontId="9" fillId="3" borderId="11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" fontId="9" fillId="3" borderId="6" xfId="0" applyNumberFormat="1" applyFont="1" applyFill="1" applyBorder="1" applyAlignment="1">
      <alignment horizontal="center" vertical="center" wrapText="1"/>
    </xf>
    <xf numFmtId="4" fontId="5" fillId="0" borderId="26" xfId="0" applyNumberFormat="1" applyFont="1" applyBorder="1" applyAlignment="1">
      <alignment vertical="center" wrapText="1"/>
    </xf>
    <xf numFmtId="4" fontId="10" fillId="0" borderId="18" xfId="0" applyNumberFormat="1" applyFont="1" applyBorder="1" applyAlignment="1">
      <alignment horizontal="center" vertical="center" wrapText="1"/>
    </xf>
    <xf numFmtId="9" fontId="10" fillId="0" borderId="3" xfId="2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" fontId="9" fillId="3" borderId="5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10" fillId="2" borderId="19" xfId="0" applyNumberFormat="1" applyFont="1" applyFill="1" applyBorder="1" applyAlignment="1">
      <alignment horizontal="center" vertical="center" wrapText="1"/>
    </xf>
    <xf numFmtId="4" fontId="10" fillId="0" borderId="30" xfId="0" applyNumberFormat="1" applyFont="1" applyBorder="1" applyAlignment="1">
      <alignment horizontal="center" vertical="center" wrapText="1"/>
    </xf>
    <xf numFmtId="9" fontId="10" fillId="0" borderId="12" xfId="2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4" fontId="10" fillId="2" borderId="31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10" fillId="2" borderId="20" xfId="0" applyNumberFormat="1" applyFont="1" applyFill="1" applyBorder="1" applyAlignment="1">
      <alignment horizontal="center" vertical="center" wrapText="1"/>
    </xf>
    <xf numFmtId="9" fontId="10" fillId="2" borderId="3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17" xfId="0" applyNumberFormat="1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2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4" fontId="9" fillId="3" borderId="9" xfId="0" applyNumberFormat="1" applyFont="1" applyFill="1" applyBorder="1" applyAlignment="1">
      <alignment horizontal="center" vertical="center" wrapText="1"/>
    </xf>
    <xf numFmtId="4" fontId="9" fillId="3" borderId="30" xfId="0" applyNumberFormat="1" applyFont="1" applyFill="1" applyBorder="1" applyAlignment="1">
      <alignment horizontal="center" vertical="center" wrapText="1"/>
    </xf>
    <xf numFmtId="1" fontId="9" fillId="3" borderId="12" xfId="0" applyNumberFormat="1" applyFont="1" applyFill="1" applyBorder="1" applyAlignment="1">
      <alignment horizontal="center" vertical="center" wrapText="1"/>
    </xf>
    <xf numFmtId="4" fontId="9" fillId="3" borderId="12" xfId="0" applyNumberFormat="1" applyFont="1" applyFill="1" applyBorder="1" applyAlignment="1">
      <alignment horizontal="center" vertical="center" wrapText="1"/>
    </xf>
    <xf numFmtId="4" fontId="9" fillId="3" borderId="31" xfId="0" applyNumberFormat="1" applyFont="1" applyFill="1" applyBorder="1" applyAlignment="1">
      <alignment horizontal="center" vertical="center" wrapText="1"/>
    </xf>
    <xf numFmtId="9" fontId="10" fillId="0" borderId="33" xfId="2" applyFont="1" applyBorder="1" applyAlignment="1">
      <alignment horizontal="center" vertical="center" wrapText="1"/>
    </xf>
    <xf numFmtId="9" fontId="10" fillId="0" borderId="36" xfId="2" applyFont="1" applyBorder="1" applyAlignment="1">
      <alignment horizontal="center" vertical="center" wrapText="1"/>
    </xf>
    <xf numFmtId="4" fontId="10" fillId="0" borderId="36" xfId="0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9" fontId="10" fillId="0" borderId="1" xfId="2" applyFont="1" applyBorder="1" applyAlignment="1">
      <alignment horizontal="center" vertical="center" wrapText="1"/>
    </xf>
    <xf numFmtId="4" fontId="10" fillId="2" borderId="21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20" xfId="0" applyNumberFormat="1" applyFont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3" fontId="6" fillId="3" borderId="8" xfId="0" applyNumberFormat="1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1" fontId="6" fillId="3" borderId="8" xfId="0" applyNumberFormat="1" applyFont="1" applyFill="1" applyBorder="1" applyAlignment="1">
      <alignment horizontal="center"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3" fontId="6" fillId="3" borderId="12" xfId="0" applyNumberFormat="1" applyFont="1" applyFill="1" applyBorder="1" applyAlignment="1">
      <alignment horizontal="center" vertical="center" wrapText="1"/>
    </xf>
    <xf numFmtId="4" fontId="6" fillId="3" borderId="38" xfId="0" applyNumberFormat="1" applyFont="1" applyFill="1" applyBorder="1" applyAlignment="1">
      <alignment horizontal="center" vertical="center" wrapText="1"/>
    </xf>
    <xf numFmtId="4" fontId="6" fillId="3" borderId="30" xfId="0" applyNumberFormat="1" applyFont="1" applyFill="1" applyBorder="1" applyAlignment="1">
      <alignment horizontal="center" vertical="center" wrapText="1"/>
    </xf>
    <xf numFmtId="1" fontId="6" fillId="3" borderId="12" xfId="0" applyNumberFormat="1" applyFont="1" applyFill="1" applyBorder="1" applyAlignment="1">
      <alignment horizontal="center"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4" fontId="10" fillId="2" borderId="33" xfId="0" applyNumberFormat="1" applyFont="1" applyFill="1" applyBorder="1" applyAlignment="1">
      <alignment horizontal="center" vertical="center" wrapText="1"/>
    </xf>
    <xf numFmtId="9" fontId="10" fillId="2" borderId="33" xfId="2" applyFont="1" applyFill="1" applyBorder="1" applyAlignment="1">
      <alignment horizontal="center" vertical="center" wrapText="1"/>
    </xf>
    <xf numFmtId="4" fontId="3" fillId="0" borderId="33" xfId="0" applyNumberFormat="1" applyFont="1" applyBorder="1" applyAlignment="1">
      <alignment vertical="center" wrapText="1"/>
    </xf>
    <xf numFmtId="49" fontId="3" fillId="0" borderId="35" xfId="0" applyNumberFormat="1" applyFont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4" fontId="10" fillId="2" borderId="36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9" fontId="10" fillId="2" borderId="36" xfId="2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vertical="center" wrapText="1"/>
    </xf>
    <xf numFmtId="4" fontId="10" fillId="2" borderId="18" xfId="0" applyNumberFormat="1" applyFont="1" applyFill="1" applyBorder="1" applyAlignment="1">
      <alignment horizontal="center" vertical="center" wrapText="1"/>
    </xf>
    <xf numFmtId="4" fontId="3" fillId="2" borderId="33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10" fillId="2" borderId="4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3" fontId="6" fillId="3" borderId="5" xfId="0" applyNumberFormat="1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4" fontId="9" fillId="3" borderId="1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4" fillId="2" borderId="4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4" fillId="2" borderId="45" xfId="0" applyNumberFormat="1" applyFont="1" applyFill="1" applyBorder="1" applyAlignment="1">
      <alignment horizontal="center" vertical="center" wrapText="1"/>
    </xf>
    <xf numFmtId="4" fontId="10" fillId="2" borderId="44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4" fillId="3" borderId="11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left" vertical="center" wrapText="1"/>
    </xf>
    <xf numFmtId="43" fontId="3" fillId="0" borderId="0" xfId="4" applyFont="1" applyAlignment="1">
      <alignment horizontal="center" vertical="center" wrapText="1"/>
    </xf>
    <xf numFmtId="9" fontId="3" fillId="0" borderId="0" xfId="2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5" fillId="2" borderId="2" xfId="0" applyFont="1" applyFill="1" applyBorder="1" applyAlignment="1">
      <alignment horizontal="center" vertical="center" wrapText="1"/>
    </xf>
    <xf numFmtId="43" fontId="15" fillId="0" borderId="2" xfId="4" applyFont="1" applyBorder="1" applyAlignment="1">
      <alignment horizontal="center" vertical="center" wrapText="1"/>
    </xf>
    <xf numFmtId="9" fontId="15" fillId="0" borderId="2" xfId="2" applyFont="1" applyBorder="1" applyAlignment="1">
      <alignment horizontal="center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3" fontId="9" fillId="3" borderId="5" xfId="4" applyFont="1" applyFill="1" applyBorder="1" applyAlignment="1">
      <alignment horizontal="center" vertical="center" wrapText="1"/>
    </xf>
    <xf numFmtId="9" fontId="9" fillId="3" borderId="5" xfId="2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right" vertical="center" wrapText="1"/>
    </xf>
    <xf numFmtId="4" fontId="9" fillId="3" borderId="10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43" fontId="10" fillId="0" borderId="1" xfId="4" applyFont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43" fontId="10" fillId="0" borderId="1" xfId="4" applyFont="1" applyFill="1" applyBorder="1" applyAlignment="1">
      <alignment horizontal="center" vertical="center" wrapText="1"/>
    </xf>
    <xf numFmtId="9" fontId="10" fillId="0" borderId="1" xfId="2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18" fillId="2" borderId="0" xfId="5" applyFont="1" applyFill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4" fontId="10" fillId="0" borderId="0" xfId="0" applyNumberFormat="1" applyFont="1" applyAlignment="1">
      <alignment horizontal="center" vertical="center" wrapText="1"/>
    </xf>
    <xf numFmtId="164" fontId="3" fillId="2" borderId="0" xfId="0" applyNumberFormat="1" applyFont="1" applyFill="1" applyAlignment="1">
      <alignment vertical="center" wrapText="1"/>
    </xf>
    <xf numFmtId="0" fontId="18" fillId="0" borderId="0" xfId="5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4" fontId="18" fillId="2" borderId="1" xfId="5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10" fillId="0" borderId="44" xfId="0" applyNumberFormat="1" applyFont="1" applyBorder="1" applyAlignment="1">
      <alignment horizontal="center" vertical="center" wrapText="1"/>
    </xf>
    <xf numFmtId="4" fontId="10" fillId="2" borderId="45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43" fontId="10" fillId="0" borderId="3" xfId="4" applyFont="1" applyBorder="1" applyAlignment="1">
      <alignment horizontal="center" vertical="center" wrapText="1"/>
    </xf>
    <xf numFmtId="4" fontId="18" fillId="2" borderId="3" xfId="5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3" fontId="9" fillId="3" borderId="5" xfId="4" applyFont="1" applyFill="1" applyBorder="1" applyAlignment="1">
      <alignment horizontal="right" vertical="center" wrapText="1"/>
    </xf>
    <xf numFmtId="9" fontId="10" fillId="2" borderId="1" xfId="2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left" vertical="center" wrapText="1"/>
    </xf>
    <xf numFmtId="4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right" vertical="center" wrapText="1"/>
    </xf>
    <xf numFmtId="43" fontId="5" fillId="0" borderId="0" xfId="4" applyFont="1" applyAlignment="1">
      <alignment horizontal="right" vertical="center" wrapText="1"/>
    </xf>
    <xf numFmtId="43" fontId="5" fillId="0" borderId="0" xfId="4" applyFont="1" applyAlignment="1">
      <alignment vertical="center" wrapText="1"/>
    </xf>
    <xf numFmtId="43" fontId="20" fillId="2" borderId="0" xfId="4" applyFont="1" applyFill="1" applyAlignment="1">
      <alignment vertical="center" wrapText="1"/>
    </xf>
    <xf numFmtId="43" fontId="20" fillId="0" borderId="0" xfId="4" applyFont="1" applyAlignment="1">
      <alignment vertical="center" wrapText="1"/>
    </xf>
    <xf numFmtId="164" fontId="3" fillId="0" borderId="0" xfId="0" applyNumberFormat="1" applyFont="1" applyAlignment="1">
      <alignment horizontal="right" vertical="center" wrapText="1"/>
    </xf>
    <xf numFmtId="4" fontId="10" fillId="2" borderId="47" xfId="0" applyNumberFormat="1" applyFont="1" applyFill="1" applyBorder="1" applyAlignment="1">
      <alignment horizontal="center" vertical="center" wrapText="1"/>
    </xf>
    <xf numFmtId="4" fontId="10" fillId="2" borderId="48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Border="1" applyAlignment="1">
      <alignment vertical="center" wrapText="1"/>
    </xf>
    <xf numFmtId="4" fontId="3" fillId="0" borderId="35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3" fillId="0" borderId="33" xfId="0" applyNumberFormat="1" applyFont="1" applyBorder="1" applyAlignment="1">
      <alignment horizontal="right" vertical="center" wrapText="1"/>
    </xf>
    <xf numFmtId="4" fontId="3" fillId="0" borderId="36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4" xfId="0" applyNumberFormat="1" applyFont="1" applyBorder="1" applyAlignment="1">
      <alignment horizontal="right" vertical="center" wrapText="1"/>
    </xf>
    <xf numFmtId="4" fontId="3" fillId="0" borderId="37" xfId="0" applyNumberFormat="1" applyFont="1" applyBorder="1" applyAlignment="1">
      <alignment horizontal="right" vertical="center" wrapText="1"/>
    </xf>
    <xf numFmtId="0" fontId="3" fillId="3" borderId="4" xfId="0" applyFont="1" applyFill="1" applyBorder="1" applyAlignment="1">
      <alignment vertical="center" wrapText="1"/>
    </xf>
    <xf numFmtId="4" fontId="5" fillId="3" borderId="11" xfId="0" applyNumberFormat="1" applyFont="1" applyFill="1" applyBorder="1" applyAlignment="1">
      <alignment vertical="center" wrapText="1"/>
    </xf>
    <xf numFmtId="4" fontId="5" fillId="3" borderId="6" xfId="0" applyNumberFormat="1" applyFont="1" applyFill="1" applyBorder="1" applyAlignment="1">
      <alignment horizontal="right" vertical="center" wrapText="1"/>
    </xf>
    <xf numFmtId="4" fontId="3" fillId="3" borderId="27" xfId="0" applyNumberFormat="1" applyFont="1" applyFill="1" applyBorder="1" applyAlignment="1">
      <alignment vertical="center" wrapText="1"/>
    </xf>
    <xf numFmtId="4" fontId="5" fillId="3" borderId="41" xfId="0" applyNumberFormat="1" applyFont="1" applyFill="1" applyBorder="1" applyAlignment="1">
      <alignment vertical="center" wrapText="1"/>
    </xf>
    <xf numFmtId="4" fontId="5" fillId="3" borderId="46" xfId="0" applyNumberFormat="1" applyFont="1" applyFill="1" applyBorder="1" applyAlignment="1">
      <alignment horizontal="right" vertical="center" wrapText="1"/>
    </xf>
    <xf numFmtId="4" fontId="5" fillId="3" borderId="9" xfId="0" applyNumberFormat="1" applyFont="1" applyFill="1" applyBorder="1" applyAlignment="1">
      <alignment horizontal="right" vertical="center" wrapText="1"/>
    </xf>
    <xf numFmtId="4" fontId="3" fillId="3" borderId="30" xfId="0" applyNumberFormat="1" applyFont="1" applyFill="1" applyBorder="1" applyAlignment="1">
      <alignment vertical="center" wrapText="1"/>
    </xf>
    <xf numFmtId="4" fontId="5" fillId="3" borderId="38" xfId="0" applyNumberFormat="1" applyFont="1" applyFill="1" applyBorder="1" applyAlignment="1">
      <alignment vertical="center" wrapText="1"/>
    </xf>
    <xf numFmtId="4" fontId="5" fillId="3" borderId="12" xfId="0" applyNumberFormat="1" applyFont="1" applyFill="1" applyBorder="1" applyAlignment="1">
      <alignment horizontal="right" vertical="center" wrapText="1"/>
    </xf>
    <xf numFmtId="4" fontId="3" fillId="3" borderId="4" xfId="0" applyNumberFormat="1" applyFont="1" applyFill="1" applyBorder="1" applyAlignment="1">
      <alignment vertical="center" wrapText="1"/>
    </xf>
    <xf numFmtId="4" fontId="5" fillId="3" borderId="40" xfId="0" applyNumberFormat="1" applyFont="1" applyFill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9" fontId="10" fillId="0" borderId="2" xfId="2" applyFont="1" applyBorder="1" applyAlignment="1">
      <alignment horizontal="center" vertical="center" wrapText="1"/>
    </xf>
    <xf numFmtId="9" fontId="10" fillId="0" borderId="43" xfId="2" applyFont="1" applyBorder="1" applyAlignment="1">
      <alignment horizontal="center" vertical="center" wrapText="1"/>
    </xf>
    <xf numFmtId="4" fontId="10" fillId="0" borderId="43" xfId="0" applyNumberFormat="1" applyFont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43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4" fontId="10" fillId="0" borderId="0" xfId="0" applyNumberFormat="1" applyFont="1" applyAlignment="1">
      <alignment horizontal="center" vertical="center" wrapText="1"/>
    </xf>
    <xf numFmtId="43" fontId="10" fillId="0" borderId="1" xfId="4" applyFont="1" applyFill="1" applyBorder="1" applyAlignment="1">
      <alignment horizontal="center" vertical="center" wrapText="1"/>
    </xf>
    <xf numFmtId="9" fontId="10" fillId="0" borderId="1" xfId="2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4" fontId="10" fillId="2" borderId="43" xfId="0" applyNumberFormat="1" applyFont="1" applyFill="1" applyBorder="1" applyAlignment="1">
      <alignment horizontal="right" vertical="center" wrapText="1"/>
    </xf>
    <xf numFmtId="0" fontId="4" fillId="0" borderId="25" xfId="0" applyFont="1" applyBorder="1" applyAlignment="1">
      <alignment horizontal="left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2 2" xfId="3"/>
    <cellStyle name="Процентный" xfId="2" builtin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15</xdr:col>
      <xdr:colOff>351238</xdr:colOff>
      <xdr:row>53</xdr:row>
      <xdr:rowOff>65857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0"/>
          <a:ext cx="9495238" cy="6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95250</xdr:rowOff>
    </xdr:from>
    <xdr:to>
      <xdr:col>15</xdr:col>
      <xdr:colOff>275048</xdr:colOff>
      <xdr:row>86</xdr:row>
      <xdr:rowOff>161107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01250"/>
          <a:ext cx="9419048" cy="6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86</xdr:row>
      <xdr:rowOff>47625</xdr:rowOff>
    </xdr:from>
    <xdr:to>
      <xdr:col>15</xdr:col>
      <xdr:colOff>284574</xdr:colOff>
      <xdr:row>112</xdr:row>
      <xdr:rowOff>132720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16430625"/>
          <a:ext cx="9409524" cy="50380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darkshevich\AppData\Local\Microsoft\Windows\INetCache\Content.Outlook\Y2XWFG8F\&#1057;&#1072;&#1084;&#1072;&#1088;&#1072;&#1069;&#1085;&#1077;&#1088;&#1075;&#1086;_&#1054;&#1094;&#1077;&#1085;&#1082;&#1072;_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став и результаты работ"/>
      <sheetName val="Подсистемы"/>
      <sheetName val="командировки"/>
      <sheetName val="Оценка_ГИП+Арх"/>
      <sheetName val="Рейты"/>
      <sheetName val="Постоянные"/>
      <sheetName val="Приложение 4 к Запросу "/>
      <sheetName val="ОС"/>
      <sheetName val="оценка СКС и ЭС"/>
      <sheetName val="ВК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">
          <cell r="B2">
            <v>82</v>
          </cell>
        </row>
        <row r="3">
          <cell r="B3">
            <v>90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gisp.gov.ru/goods/" TargetMode="External"/><Relationship Id="rId2" Type="http://schemas.openxmlformats.org/officeDocument/2006/relationships/hyperlink" Target="https://gisp.gov.ru/pp719v2/app/499297/product/18863725/writeout/zip_sd" TargetMode="External"/><Relationship Id="rId1" Type="http://schemas.openxmlformats.org/officeDocument/2006/relationships/hyperlink" Target="https://gisp.gov.ru/pp719v2/app/499297/product/18863725/writeout/zip_sd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gisp.gov.ru/pprf/marketplace/" TargetMode="External"/><Relationship Id="rId4" Type="http://schemas.openxmlformats.org/officeDocument/2006/relationships/hyperlink" Target="https://gisp.gov.ru/good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abSelected="1" view="pageBreakPreview" zoomScale="80" zoomScaleNormal="100" zoomScaleSheetLayoutView="80" workbookViewId="0">
      <pane xSplit="4" topLeftCell="E1" activePane="topRight" state="frozen"/>
      <selection pane="topRight" activeCell="Q19" sqref="Q19"/>
    </sheetView>
  </sheetViews>
  <sheetFormatPr defaultColWidth="9.140625" defaultRowHeight="11.25" x14ac:dyDescent="0.25"/>
  <cols>
    <col min="1" max="1" width="11" style="2" customWidth="1"/>
    <col min="2" max="2" width="42.42578125" style="2" customWidth="1"/>
    <col min="3" max="4" width="13.5703125" style="2" customWidth="1"/>
    <col min="5" max="5" width="16.5703125" style="2" customWidth="1"/>
    <col min="6" max="6" width="16.5703125" style="2" hidden="1" customWidth="1"/>
    <col min="7" max="7" width="16.5703125" style="2" customWidth="1"/>
    <col min="8" max="8" width="21.5703125" style="3" customWidth="1"/>
    <col min="9" max="9" width="16.5703125" style="2" customWidth="1"/>
    <col min="10" max="10" width="16.5703125" style="2" hidden="1" customWidth="1"/>
    <col min="11" max="11" width="16.5703125" style="2" customWidth="1"/>
    <col min="12" max="12" width="21.5703125" style="3" customWidth="1"/>
    <col min="13" max="13" width="16.5703125" style="2" customWidth="1"/>
    <col min="14" max="14" width="16.5703125" style="2" hidden="1" customWidth="1"/>
    <col min="15" max="15" width="16.5703125" style="2" customWidth="1"/>
    <col min="16" max="16" width="21.5703125" style="3" customWidth="1"/>
    <col min="17" max="17" width="13.140625" style="3" customWidth="1"/>
    <col min="18" max="18" width="15.28515625" style="3" customWidth="1"/>
    <col min="19" max="19" width="19.85546875" style="3" customWidth="1"/>
    <col min="20" max="20" width="23.42578125" style="3" customWidth="1"/>
    <col min="21" max="16384" width="9.140625" style="3"/>
  </cols>
  <sheetData>
    <row r="2" spans="1:20" ht="20.25" customHeight="1" thickBot="1" x14ac:dyDescent="0.3">
      <c r="B2" s="244" t="s">
        <v>49</v>
      </c>
      <c r="C2" s="244"/>
      <c r="D2" s="244"/>
      <c r="E2" s="244"/>
      <c r="F2" s="244"/>
      <c r="G2" s="244"/>
    </row>
    <row r="3" spans="1:20" ht="73.5" customHeight="1" thickBot="1" x14ac:dyDescent="0.3">
      <c r="A3" s="221" t="s">
        <v>0</v>
      </c>
      <c r="B3" s="221" t="s">
        <v>38</v>
      </c>
      <c r="C3" s="221" t="s">
        <v>11</v>
      </c>
      <c r="D3" s="221" t="s">
        <v>10</v>
      </c>
      <c r="E3" s="226" t="s">
        <v>43</v>
      </c>
      <c r="F3" s="227"/>
      <c r="G3" s="227"/>
      <c r="H3" s="227"/>
      <c r="I3" s="226" t="s">
        <v>46</v>
      </c>
      <c r="J3" s="227"/>
      <c r="K3" s="227"/>
      <c r="L3" s="227"/>
      <c r="M3" s="228" t="s">
        <v>44</v>
      </c>
      <c r="N3" s="229"/>
      <c r="O3" s="229"/>
      <c r="P3" s="230"/>
      <c r="Q3" s="223" t="s">
        <v>45</v>
      </c>
      <c r="R3" s="223" t="s">
        <v>156</v>
      </c>
      <c r="S3" s="223" t="s">
        <v>157</v>
      </c>
      <c r="T3" s="223" t="s">
        <v>158</v>
      </c>
    </row>
    <row r="4" spans="1:20" ht="24.75" thickBot="1" x14ac:dyDescent="0.3">
      <c r="A4" s="222"/>
      <c r="B4" s="222"/>
      <c r="C4" s="222"/>
      <c r="D4" s="222"/>
      <c r="E4" s="37" t="s">
        <v>1</v>
      </c>
      <c r="F4" s="38" t="s">
        <v>4</v>
      </c>
      <c r="G4" s="38" t="s">
        <v>6</v>
      </c>
      <c r="H4" s="39" t="s">
        <v>2</v>
      </c>
      <c r="I4" s="29" t="s">
        <v>1</v>
      </c>
      <c r="J4" s="1" t="s">
        <v>4</v>
      </c>
      <c r="K4" s="1" t="s">
        <v>6</v>
      </c>
      <c r="L4" s="30" t="s">
        <v>2</v>
      </c>
      <c r="M4" s="29" t="s">
        <v>1</v>
      </c>
      <c r="N4" s="1" t="s">
        <v>4</v>
      </c>
      <c r="O4" s="1" t="s">
        <v>6</v>
      </c>
      <c r="P4" s="30" t="s">
        <v>2</v>
      </c>
      <c r="Q4" s="224"/>
      <c r="R4" s="224"/>
      <c r="S4" s="224"/>
      <c r="T4" s="224"/>
    </row>
    <row r="5" spans="1:20" ht="24" customHeight="1" thickBot="1" x14ac:dyDescent="0.3">
      <c r="A5" s="4">
        <v>1</v>
      </c>
      <c r="B5" s="5" t="s">
        <v>27</v>
      </c>
      <c r="C5" s="18"/>
      <c r="D5" s="19"/>
      <c r="E5" s="25"/>
      <c r="F5" s="18"/>
      <c r="G5" s="18"/>
      <c r="H5" s="20">
        <f>SUM(H6:H9)</f>
        <v>24503051.559999999</v>
      </c>
      <c r="I5" s="25"/>
      <c r="J5" s="18"/>
      <c r="K5" s="18"/>
      <c r="L5" s="20">
        <f>SUM(L6:L9)</f>
        <v>27225612.859999999</v>
      </c>
      <c r="M5" s="25"/>
      <c r="N5" s="18"/>
      <c r="O5" s="18"/>
      <c r="P5" s="20">
        <f>SUM(P6:P9)</f>
        <v>25929155.096000001</v>
      </c>
      <c r="Q5" s="209"/>
      <c r="R5" s="210">
        <f>SUM(R6:R9)</f>
        <v>21571613.333333332</v>
      </c>
      <c r="S5" s="210">
        <f>SUM(S6:S9)</f>
        <v>23691132.201399997</v>
      </c>
      <c r="T5" s="211">
        <f>SUM(T6:T9)</f>
        <v>28903181.285707999</v>
      </c>
    </row>
    <row r="6" spans="1:20" ht="22.5" x14ac:dyDescent="0.25">
      <c r="A6" s="8" t="s">
        <v>3</v>
      </c>
      <c r="B6" s="15" t="s">
        <v>40</v>
      </c>
      <c r="C6" s="16">
        <v>1</v>
      </c>
      <c r="D6" s="21" t="s">
        <v>12</v>
      </c>
      <c r="E6" s="33">
        <v>724689.69</v>
      </c>
      <c r="F6" s="34">
        <v>0.2</v>
      </c>
      <c r="G6" s="35">
        <f>E6*20/120</f>
        <v>120781.61499999999</v>
      </c>
      <c r="H6" s="40">
        <f>C6*E6</f>
        <v>724689.69</v>
      </c>
      <c r="I6" s="45">
        <v>805210.77</v>
      </c>
      <c r="J6" s="34">
        <v>0.2</v>
      </c>
      <c r="K6" s="35">
        <f>I6*20/120</f>
        <v>134201.79500000001</v>
      </c>
      <c r="L6" s="40">
        <f>C6*I6</f>
        <v>805210.77</v>
      </c>
      <c r="M6" s="108">
        <v>766867.39600000007</v>
      </c>
      <c r="N6" s="34">
        <v>0.2</v>
      </c>
      <c r="O6" s="35">
        <f>M6*20/120</f>
        <v>127811.23266666668</v>
      </c>
      <c r="P6" s="40">
        <f>C6*M6</f>
        <v>766867.39600000007</v>
      </c>
      <c r="Q6" s="112">
        <f>ROUNDDOWN((AVERAGE(E6,I6,M6)),0)</f>
        <v>765589</v>
      </c>
      <c r="R6" s="113">
        <f>(C6*Q6)/1.2</f>
        <v>637990.83333333337</v>
      </c>
      <c r="S6" s="202">
        <f>((R6*1.055)*1.041)</f>
        <v>700676.62266250001</v>
      </c>
      <c r="T6" s="202">
        <f>S6*1.22</f>
        <v>854825.47964825004</v>
      </c>
    </row>
    <row r="7" spans="1:20" x14ac:dyDescent="0.25">
      <c r="A7" s="9" t="s">
        <v>7</v>
      </c>
      <c r="B7" s="11" t="s">
        <v>36</v>
      </c>
      <c r="C7" s="10">
        <v>6</v>
      </c>
      <c r="D7" s="22" t="s">
        <v>12</v>
      </c>
      <c r="E7" s="70">
        <v>3368747.15</v>
      </c>
      <c r="F7" s="34">
        <v>0.2</v>
      </c>
      <c r="G7" s="35">
        <f t="shared" ref="G7:G9" si="0">E7*20/120</f>
        <v>561457.85833333328</v>
      </c>
      <c r="H7" s="40">
        <f t="shared" ref="H7:H9" si="1">C7*E7</f>
        <v>20212482.899999999</v>
      </c>
      <c r="I7" s="46">
        <v>3743052.39</v>
      </c>
      <c r="J7" s="34">
        <v>0.2</v>
      </c>
      <c r="K7" s="35">
        <f t="shared" ref="K7:K12" si="2">I7*20/120</f>
        <v>623842.06499999994</v>
      </c>
      <c r="L7" s="40">
        <f>C7*I7</f>
        <v>22458314.34</v>
      </c>
      <c r="M7" s="48">
        <v>3564811.8000000003</v>
      </c>
      <c r="N7" s="34">
        <v>0.2</v>
      </c>
      <c r="O7" s="35">
        <f t="shared" ref="O7:O9" si="3">M7*20/120</f>
        <v>594135.30000000005</v>
      </c>
      <c r="P7" s="73">
        <f>C7*M7</f>
        <v>21388870.800000001</v>
      </c>
      <c r="Q7" s="75">
        <f>ROUNDDOWN((AVERAGE(E7,I7,M7)),0)</f>
        <v>3558870</v>
      </c>
      <c r="R7" s="113">
        <f t="shared" ref="R7:R23" si="4">(C7*Q7)/1.2</f>
        <v>17794350</v>
      </c>
      <c r="S7" s="202">
        <f t="shared" ref="S7:S23" si="5">((R7*1.055)*1.041)</f>
        <v>19542733.859249998</v>
      </c>
      <c r="T7" s="202">
        <f t="shared" ref="T7:T23" si="6">S7*1.22</f>
        <v>23842135.308284998</v>
      </c>
    </row>
    <row r="8" spans="1:20" x14ac:dyDescent="0.25">
      <c r="A8" s="54" t="s">
        <v>8</v>
      </c>
      <c r="B8" s="11" t="s">
        <v>37</v>
      </c>
      <c r="C8" s="55">
        <v>1</v>
      </c>
      <c r="D8" s="22" t="s">
        <v>12</v>
      </c>
      <c r="E8" s="48">
        <v>2922379.61</v>
      </c>
      <c r="F8" s="49">
        <v>0.2</v>
      </c>
      <c r="G8" s="17">
        <f t="shared" si="0"/>
        <v>487063.26833333331</v>
      </c>
      <c r="H8" s="40">
        <f t="shared" si="1"/>
        <v>2922379.61</v>
      </c>
      <c r="I8" s="56">
        <v>3247088.46</v>
      </c>
      <c r="J8" s="49">
        <v>0.2</v>
      </c>
      <c r="K8" s="17">
        <f t="shared" si="2"/>
        <v>541181.41</v>
      </c>
      <c r="L8" s="40">
        <f>C8*I8</f>
        <v>3247088.46</v>
      </c>
      <c r="M8" s="48">
        <v>3092465.2</v>
      </c>
      <c r="N8" s="49">
        <v>0.2</v>
      </c>
      <c r="O8" s="17">
        <f t="shared" si="3"/>
        <v>515410.86666666664</v>
      </c>
      <c r="P8" s="73">
        <f>C8*M8</f>
        <v>3092465.2</v>
      </c>
      <c r="Q8" s="75">
        <f>ROUNDDOWN((AVERAGE(E8,I8,M8)),0)</f>
        <v>3087311</v>
      </c>
      <c r="R8" s="113">
        <f t="shared" si="4"/>
        <v>2572759.166666667</v>
      </c>
      <c r="S8" s="202">
        <f t="shared" si="5"/>
        <v>2825545.6185875</v>
      </c>
      <c r="T8" s="202">
        <f t="shared" si="6"/>
        <v>3447165.6546767498</v>
      </c>
    </row>
    <row r="9" spans="1:20" ht="34.5" thickBot="1" x14ac:dyDescent="0.3">
      <c r="A9" s="9" t="s">
        <v>9</v>
      </c>
      <c r="B9" s="11" t="s">
        <v>47</v>
      </c>
      <c r="C9" s="55">
        <v>1</v>
      </c>
      <c r="D9" s="22" t="s">
        <v>48</v>
      </c>
      <c r="E9" s="78">
        <v>643499.36</v>
      </c>
      <c r="F9" s="72">
        <v>0.2</v>
      </c>
      <c r="G9" s="71">
        <f t="shared" si="0"/>
        <v>107249.89333333333</v>
      </c>
      <c r="H9" s="76">
        <f t="shared" si="1"/>
        <v>643499.36</v>
      </c>
      <c r="I9" s="74">
        <v>714999.29</v>
      </c>
      <c r="J9" s="72">
        <v>0.2</v>
      </c>
      <c r="K9" s="77">
        <f t="shared" si="2"/>
        <v>119166.54833333334</v>
      </c>
      <c r="L9" s="73">
        <f>C9*I9</f>
        <v>714999.29</v>
      </c>
      <c r="M9" s="48">
        <v>680951.7</v>
      </c>
      <c r="N9" s="72">
        <v>0.2</v>
      </c>
      <c r="O9" s="71">
        <f t="shared" si="3"/>
        <v>113491.95</v>
      </c>
      <c r="P9" s="73">
        <f>C9*M9</f>
        <v>680951.7</v>
      </c>
      <c r="Q9" s="111">
        <f>ROUNDDOWN((AVERAGE(E9,I9,M9)),0)</f>
        <v>679816</v>
      </c>
      <c r="R9" s="113">
        <f t="shared" si="4"/>
        <v>566513.33333333337</v>
      </c>
      <c r="S9" s="202">
        <f t="shared" si="5"/>
        <v>622176.10089999996</v>
      </c>
      <c r="T9" s="202">
        <f t="shared" si="6"/>
        <v>759054.84309799992</v>
      </c>
    </row>
    <row r="10" spans="1:20" ht="24" customHeight="1" thickBot="1" x14ac:dyDescent="0.3">
      <c r="A10" s="79">
        <v>2</v>
      </c>
      <c r="B10" s="80" t="s">
        <v>28</v>
      </c>
      <c r="C10" s="81"/>
      <c r="D10" s="13"/>
      <c r="E10" s="59"/>
      <c r="F10" s="60"/>
      <c r="G10" s="61"/>
      <c r="H10" s="62">
        <f>SUM(H11:H12)</f>
        <v>3893900.64</v>
      </c>
      <c r="I10" s="82"/>
      <c r="J10" s="60"/>
      <c r="K10" s="61"/>
      <c r="L10" s="62">
        <f>SUM(L11:L12)</f>
        <v>4326556.17</v>
      </c>
      <c r="M10" s="82"/>
      <c r="N10" s="83"/>
      <c r="O10" s="84"/>
      <c r="P10" s="84">
        <f>SUM(P11:P12)</f>
        <v>4120529.6</v>
      </c>
      <c r="Q10" s="212"/>
      <c r="R10" s="213">
        <f>SUM(R11:R12)</f>
        <v>3428048.3333333335</v>
      </c>
      <c r="S10" s="214">
        <f>SUM(S11:S12)</f>
        <v>3764871.2223249995</v>
      </c>
      <c r="T10" s="215">
        <f>SUM(T11:T12)</f>
        <v>4593142.891236499</v>
      </c>
    </row>
    <row r="11" spans="1:20" ht="22.5" customHeight="1" x14ac:dyDescent="0.25">
      <c r="A11" s="93" t="s">
        <v>5</v>
      </c>
      <c r="B11" s="94" t="s">
        <v>39</v>
      </c>
      <c r="C11" s="95">
        <v>4</v>
      </c>
      <c r="D11" s="96" t="s">
        <v>48</v>
      </c>
      <c r="E11" s="97">
        <f>774170.32*1+8821.11*2+4411.55*3+4852.11*5+5513.93*10</f>
        <v>884447.04</v>
      </c>
      <c r="F11" s="67">
        <v>0.2</v>
      </c>
      <c r="G11" s="97">
        <f t="shared" ref="G11:G12" si="7">E11*20/120</f>
        <v>147407.84</v>
      </c>
      <c r="H11" s="97">
        <f>C11*E11</f>
        <v>3537788.16</v>
      </c>
      <c r="I11" s="109">
        <f>860189.24*1+9801.23*2+4901.72*3+5391.23*5+6126.59*10</f>
        <v>982718.91</v>
      </c>
      <c r="J11" s="98">
        <v>0.2</v>
      </c>
      <c r="K11" s="97">
        <f t="shared" ref="K11" si="8">I11*20/120</f>
        <v>163786.48499999999</v>
      </c>
      <c r="L11" s="97">
        <f>C11*I11</f>
        <v>3930875.64</v>
      </c>
      <c r="M11" s="97">
        <f>819227.85*1+9334.5*2+4668.3*3+5134.5*5+5834.85*10</f>
        <v>935922.75</v>
      </c>
      <c r="N11" s="98">
        <v>0.2</v>
      </c>
      <c r="O11" s="97">
        <f t="shared" ref="O11:O12" si="9">M11*20/120</f>
        <v>155987.125</v>
      </c>
      <c r="P11" s="198">
        <f>C11*M11</f>
        <v>3743691</v>
      </c>
      <c r="Q11" s="200">
        <f>ROUNDDOWN((AVERAGE(E11,I11,M11)),0)</f>
        <v>934362</v>
      </c>
      <c r="R11" s="99">
        <f t="shared" si="4"/>
        <v>3114540</v>
      </c>
      <c r="S11" s="203">
        <f t="shared" si="5"/>
        <v>3420559.1276999996</v>
      </c>
      <c r="T11" s="207">
        <f t="shared" si="6"/>
        <v>4173082.1357939993</v>
      </c>
    </row>
    <row r="12" spans="1:20" ht="39" customHeight="1" thickBot="1" x14ac:dyDescent="0.3">
      <c r="A12" s="100" t="s">
        <v>16</v>
      </c>
      <c r="B12" s="101" t="s">
        <v>42</v>
      </c>
      <c r="C12" s="102">
        <v>1</v>
      </c>
      <c r="D12" s="103" t="s">
        <v>12</v>
      </c>
      <c r="E12" s="69">
        <v>356112.48</v>
      </c>
      <c r="F12" s="68">
        <v>0.2</v>
      </c>
      <c r="G12" s="69">
        <f t="shared" si="7"/>
        <v>59352.079999999994</v>
      </c>
      <c r="H12" s="104">
        <f t="shared" ref="H12" si="10">C12*E12</f>
        <v>356112.48</v>
      </c>
      <c r="I12" s="105">
        <v>395680.53</v>
      </c>
      <c r="J12" s="68">
        <v>0.2</v>
      </c>
      <c r="K12" s="69">
        <f t="shared" si="2"/>
        <v>65946.755000000005</v>
      </c>
      <c r="L12" s="104">
        <f>C12*I12</f>
        <v>395680.53</v>
      </c>
      <c r="M12" s="104">
        <v>376838.6</v>
      </c>
      <c r="N12" s="106">
        <v>0.2</v>
      </c>
      <c r="O12" s="104">
        <f t="shared" si="9"/>
        <v>62806.433333333334</v>
      </c>
      <c r="P12" s="199">
        <f>C12*M12</f>
        <v>376838.6</v>
      </c>
      <c r="Q12" s="201">
        <f>ROUNDDOWN((AVERAGE(E12,I12,M12)),0)</f>
        <v>376210</v>
      </c>
      <c r="R12" s="107">
        <f t="shared" si="4"/>
        <v>313508.33333333337</v>
      </c>
      <c r="S12" s="204">
        <f t="shared" si="5"/>
        <v>344312.09462499997</v>
      </c>
      <c r="T12" s="208">
        <f t="shared" si="6"/>
        <v>420060.75544249994</v>
      </c>
    </row>
    <row r="13" spans="1:20" ht="24" customHeight="1" thickBot="1" x14ac:dyDescent="0.3">
      <c r="A13" s="85">
        <v>3</v>
      </c>
      <c r="B13" s="86" t="s">
        <v>29</v>
      </c>
      <c r="C13" s="87"/>
      <c r="D13" s="88"/>
      <c r="E13" s="63"/>
      <c r="F13" s="64"/>
      <c r="G13" s="65"/>
      <c r="H13" s="66">
        <f>SUM(H14:H21)</f>
        <v>393707.16000000003</v>
      </c>
      <c r="I13" s="89"/>
      <c r="J13" s="65"/>
      <c r="K13" s="65"/>
      <c r="L13" s="66">
        <f>SUM(L14:L21)</f>
        <v>437452.36000000004</v>
      </c>
      <c r="M13" s="89"/>
      <c r="N13" s="90"/>
      <c r="O13" s="91"/>
      <c r="P13" s="91">
        <f>SUM(P14:P21)</f>
        <v>416621.27</v>
      </c>
      <c r="Q13" s="216"/>
      <c r="R13" s="217">
        <f>SUM(R14:R21)</f>
        <v>346598.33333333337</v>
      </c>
      <c r="S13" s="218">
        <f>SUM(S14:S21)</f>
        <v>380653.35257500003</v>
      </c>
      <c r="T13" s="218">
        <f>SUM(T14:T21)</f>
        <v>464397.0901415</v>
      </c>
    </row>
    <row r="14" spans="1:20" ht="22.5" customHeight="1" x14ac:dyDescent="0.25">
      <c r="A14" s="8" t="s">
        <v>19</v>
      </c>
      <c r="B14" s="15" t="s">
        <v>30</v>
      </c>
      <c r="C14" s="16">
        <v>2</v>
      </c>
      <c r="D14" s="21" t="s">
        <v>12</v>
      </c>
      <c r="E14" s="33">
        <v>82728.850000000006</v>
      </c>
      <c r="F14" s="34">
        <v>0.2</v>
      </c>
      <c r="G14" s="35">
        <f t="shared" ref="G14:G21" si="11">E14*20/120</f>
        <v>13788.141666666666</v>
      </c>
      <c r="H14" s="40">
        <f t="shared" ref="H14:H21" si="12">C14*E14</f>
        <v>165457.70000000001</v>
      </c>
      <c r="I14" s="45">
        <v>91920.94</v>
      </c>
      <c r="J14" s="34">
        <v>0.2</v>
      </c>
      <c r="K14" s="35">
        <f t="shared" ref="K14:K21" si="13">I14*20/120</f>
        <v>15320.156666666668</v>
      </c>
      <c r="L14" s="40">
        <f t="shared" ref="L14:L21" si="14">C14*I14</f>
        <v>183841.88</v>
      </c>
      <c r="M14" s="33">
        <v>87543.75</v>
      </c>
      <c r="N14" s="34">
        <v>0.2</v>
      </c>
      <c r="O14" s="35">
        <f t="shared" ref="O14:O21" si="15">M14*20/120</f>
        <v>14590.625</v>
      </c>
      <c r="P14" s="40">
        <f t="shared" ref="P14:P21" si="16">C14*M14</f>
        <v>175087.5</v>
      </c>
      <c r="Q14" s="92">
        <f t="shared" ref="Q14:Q21" si="17">ROUNDDOWN((AVERAGE(E14,I14,M14)),0)</f>
        <v>87397</v>
      </c>
      <c r="R14" s="110">
        <f t="shared" si="4"/>
        <v>145661.66666666669</v>
      </c>
      <c r="S14" s="202">
        <f t="shared" si="5"/>
        <v>159973.65372500001</v>
      </c>
      <c r="T14" s="202">
        <f t="shared" si="6"/>
        <v>195167.8575445</v>
      </c>
    </row>
    <row r="15" spans="1:20" x14ac:dyDescent="0.25">
      <c r="A15" s="9" t="s">
        <v>20</v>
      </c>
      <c r="B15" s="11" t="s">
        <v>31</v>
      </c>
      <c r="C15" s="10">
        <v>2</v>
      </c>
      <c r="D15" s="22" t="s">
        <v>12</v>
      </c>
      <c r="E15" s="70">
        <v>27032.9</v>
      </c>
      <c r="F15" s="34">
        <v>0.2</v>
      </c>
      <c r="G15" s="71">
        <f t="shared" si="11"/>
        <v>4505.4833333333336</v>
      </c>
      <c r="H15" s="73">
        <f t="shared" si="12"/>
        <v>54065.8</v>
      </c>
      <c r="I15" s="46">
        <v>30036.560000000001</v>
      </c>
      <c r="J15" s="34">
        <v>0.2</v>
      </c>
      <c r="K15" s="71">
        <f t="shared" si="13"/>
        <v>5006.0933333333342</v>
      </c>
      <c r="L15" s="73">
        <f t="shared" si="14"/>
        <v>60073.120000000003</v>
      </c>
      <c r="M15" s="70">
        <v>28606.25</v>
      </c>
      <c r="N15" s="34">
        <v>0.2</v>
      </c>
      <c r="O15" s="71">
        <f t="shared" si="15"/>
        <v>4767.708333333333</v>
      </c>
      <c r="P15" s="73">
        <f t="shared" si="16"/>
        <v>57212.5</v>
      </c>
      <c r="Q15" s="52">
        <f t="shared" si="17"/>
        <v>28558</v>
      </c>
      <c r="R15" s="53">
        <f t="shared" si="4"/>
        <v>47596.666666666672</v>
      </c>
      <c r="S15" s="205">
        <f t="shared" si="5"/>
        <v>52273.277150000002</v>
      </c>
      <c r="T15" s="205">
        <f t="shared" si="6"/>
        <v>63773.398122999999</v>
      </c>
    </row>
    <row r="16" spans="1:20" ht="22.5" x14ac:dyDescent="0.25">
      <c r="A16" s="9" t="s">
        <v>21</v>
      </c>
      <c r="B16" s="11" t="s">
        <v>32</v>
      </c>
      <c r="C16" s="10">
        <v>2</v>
      </c>
      <c r="D16" s="22" t="s">
        <v>12</v>
      </c>
      <c r="E16" s="70">
        <v>4211.1499999999996</v>
      </c>
      <c r="F16" s="34">
        <v>0.2</v>
      </c>
      <c r="G16" s="71">
        <f t="shared" si="11"/>
        <v>701.85833333333335</v>
      </c>
      <c r="H16" s="73">
        <f t="shared" si="12"/>
        <v>8422.2999999999993</v>
      </c>
      <c r="I16" s="46">
        <v>4679.0600000000004</v>
      </c>
      <c r="J16" s="34">
        <v>0.2</v>
      </c>
      <c r="K16" s="71">
        <f t="shared" si="13"/>
        <v>779.84333333333348</v>
      </c>
      <c r="L16" s="73">
        <f t="shared" si="14"/>
        <v>9358.1200000000008</v>
      </c>
      <c r="M16" s="70">
        <v>4456.2499999999991</v>
      </c>
      <c r="N16" s="34">
        <v>0.2</v>
      </c>
      <c r="O16" s="71">
        <f t="shared" si="15"/>
        <v>742.70833333333326</v>
      </c>
      <c r="P16" s="73">
        <f t="shared" si="16"/>
        <v>8912.4999999999982</v>
      </c>
      <c r="Q16" s="52">
        <f t="shared" si="17"/>
        <v>4448</v>
      </c>
      <c r="R16" s="53">
        <f t="shared" si="4"/>
        <v>7413.3333333333339</v>
      </c>
      <c r="S16" s="205">
        <f t="shared" si="5"/>
        <v>8141.7303999999995</v>
      </c>
      <c r="T16" s="205">
        <f t="shared" si="6"/>
        <v>9932.9110879999989</v>
      </c>
    </row>
    <row r="17" spans="1:20" ht="17.25" customHeight="1" x14ac:dyDescent="0.25">
      <c r="A17" s="9" t="s">
        <v>22</v>
      </c>
      <c r="B17" s="11" t="s">
        <v>13</v>
      </c>
      <c r="C17" s="10">
        <v>2</v>
      </c>
      <c r="D17" s="22" t="s">
        <v>12</v>
      </c>
      <c r="E17" s="70">
        <v>44178.75</v>
      </c>
      <c r="F17" s="34">
        <v>0.2</v>
      </c>
      <c r="G17" s="71">
        <f t="shared" si="11"/>
        <v>7363.125</v>
      </c>
      <c r="H17" s="73">
        <f t="shared" si="12"/>
        <v>88357.5</v>
      </c>
      <c r="I17" s="46">
        <v>49087.5</v>
      </c>
      <c r="J17" s="34">
        <v>0.2</v>
      </c>
      <c r="K17" s="71">
        <f t="shared" si="13"/>
        <v>8181.25</v>
      </c>
      <c r="L17" s="73">
        <f t="shared" si="14"/>
        <v>98175</v>
      </c>
      <c r="M17" s="70">
        <v>46750</v>
      </c>
      <c r="N17" s="34">
        <v>0.2</v>
      </c>
      <c r="O17" s="35">
        <f t="shared" si="15"/>
        <v>7791.666666666667</v>
      </c>
      <c r="P17" s="73">
        <f t="shared" si="16"/>
        <v>93500</v>
      </c>
      <c r="Q17" s="52">
        <f t="shared" si="17"/>
        <v>46672</v>
      </c>
      <c r="R17" s="53">
        <f t="shared" si="4"/>
        <v>77786.666666666672</v>
      </c>
      <c r="S17" s="205">
        <f t="shared" si="5"/>
        <v>85429.595600000001</v>
      </c>
      <c r="T17" s="205">
        <f t="shared" si="6"/>
        <v>104224.106632</v>
      </c>
    </row>
    <row r="18" spans="1:20" x14ac:dyDescent="0.25">
      <c r="A18" s="9" t="s">
        <v>23</v>
      </c>
      <c r="B18" s="11" t="s">
        <v>33</v>
      </c>
      <c r="C18" s="10">
        <v>4</v>
      </c>
      <c r="D18" s="22" t="s">
        <v>12</v>
      </c>
      <c r="E18" s="70">
        <v>8829.85</v>
      </c>
      <c r="F18" s="34">
        <v>0.2</v>
      </c>
      <c r="G18" s="71">
        <f t="shared" si="11"/>
        <v>1471.6416666666667</v>
      </c>
      <c r="H18" s="73">
        <f t="shared" si="12"/>
        <v>35319.4</v>
      </c>
      <c r="I18" s="46">
        <v>9810.94</v>
      </c>
      <c r="J18" s="34">
        <v>0.2</v>
      </c>
      <c r="K18" s="71">
        <f t="shared" si="13"/>
        <v>1635.1566666666668</v>
      </c>
      <c r="L18" s="73">
        <f t="shared" si="14"/>
        <v>39243.760000000002</v>
      </c>
      <c r="M18" s="70">
        <v>9343.7499999999982</v>
      </c>
      <c r="N18" s="34">
        <v>0.2</v>
      </c>
      <c r="O18" s="35">
        <f t="shared" si="15"/>
        <v>1557.2916666666665</v>
      </c>
      <c r="P18" s="73">
        <f t="shared" si="16"/>
        <v>37374.999999999993</v>
      </c>
      <c r="Q18" s="52">
        <f t="shared" si="17"/>
        <v>9328</v>
      </c>
      <c r="R18" s="53">
        <f t="shared" si="4"/>
        <v>31093.333333333336</v>
      </c>
      <c r="S18" s="205">
        <f t="shared" si="5"/>
        <v>34148.408799999997</v>
      </c>
      <c r="T18" s="205">
        <f t="shared" si="6"/>
        <v>41661.058735999999</v>
      </c>
    </row>
    <row r="19" spans="1:20" ht="25.5" customHeight="1" x14ac:dyDescent="0.25">
      <c r="A19" s="9" t="s">
        <v>24</v>
      </c>
      <c r="B19" s="11" t="s">
        <v>34</v>
      </c>
      <c r="C19" s="10">
        <v>4</v>
      </c>
      <c r="D19" s="22" t="s">
        <v>12</v>
      </c>
      <c r="E19" s="70">
        <v>4075.32</v>
      </c>
      <c r="F19" s="34">
        <v>0.2</v>
      </c>
      <c r="G19" s="71">
        <f t="shared" si="11"/>
        <v>679.22</v>
      </c>
      <c r="H19" s="73">
        <f t="shared" si="12"/>
        <v>16301.28</v>
      </c>
      <c r="I19" s="46">
        <v>4528.13</v>
      </c>
      <c r="J19" s="34">
        <v>0.2</v>
      </c>
      <c r="K19" s="71">
        <f t="shared" si="13"/>
        <v>754.68833333333339</v>
      </c>
      <c r="L19" s="73">
        <f t="shared" si="14"/>
        <v>18112.52</v>
      </c>
      <c r="M19" s="70">
        <v>4312.4999999999991</v>
      </c>
      <c r="N19" s="34">
        <v>0.2</v>
      </c>
      <c r="O19" s="35">
        <f t="shared" si="15"/>
        <v>718.74999999999989</v>
      </c>
      <c r="P19" s="73">
        <f t="shared" si="16"/>
        <v>17249.999999999996</v>
      </c>
      <c r="Q19" s="52">
        <f t="shared" si="17"/>
        <v>4305</v>
      </c>
      <c r="R19" s="53">
        <f t="shared" si="4"/>
        <v>14350</v>
      </c>
      <c r="S19" s="205">
        <f t="shared" si="5"/>
        <v>15759.959249999998</v>
      </c>
      <c r="T19" s="205">
        <f t="shared" si="6"/>
        <v>19227.150284999996</v>
      </c>
    </row>
    <row r="20" spans="1:20" ht="25.5" customHeight="1" x14ac:dyDescent="0.25">
      <c r="A20" s="9" t="s">
        <v>25</v>
      </c>
      <c r="B20" s="11" t="s">
        <v>14</v>
      </c>
      <c r="C20" s="55">
        <v>2</v>
      </c>
      <c r="D20" s="22" t="s">
        <v>12</v>
      </c>
      <c r="E20" s="70">
        <v>11723.33</v>
      </c>
      <c r="F20" s="34">
        <v>0.2</v>
      </c>
      <c r="G20" s="71">
        <f t="shared" si="11"/>
        <v>1953.8883333333333</v>
      </c>
      <c r="H20" s="73">
        <f t="shared" si="12"/>
        <v>23446.66</v>
      </c>
      <c r="I20" s="46">
        <v>13025.92</v>
      </c>
      <c r="J20" s="34">
        <v>0.2</v>
      </c>
      <c r="K20" s="71">
        <f t="shared" si="13"/>
        <v>2170.9866666666667</v>
      </c>
      <c r="L20" s="73">
        <f t="shared" si="14"/>
        <v>26051.84</v>
      </c>
      <c r="M20" s="48">
        <v>12405.635</v>
      </c>
      <c r="N20" s="49">
        <v>0.2</v>
      </c>
      <c r="O20" s="17">
        <f t="shared" si="15"/>
        <v>2067.6058333333335</v>
      </c>
      <c r="P20" s="73">
        <f t="shared" si="16"/>
        <v>24811.27</v>
      </c>
      <c r="Q20" s="52">
        <f t="shared" si="17"/>
        <v>12384</v>
      </c>
      <c r="R20" s="53">
        <f t="shared" si="4"/>
        <v>20640</v>
      </c>
      <c r="S20" s="205">
        <f t="shared" si="5"/>
        <v>22667.983199999995</v>
      </c>
      <c r="T20" s="205">
        <f t="shared" si="6"/>
        <v>27654.939503999994</v>
      </c>
    </row>
    <row r="21" spans="1:20" ht="25.5" customHeight="1" thickBot="1" x14ac:dyDescent="0.3">
      <c r="A21" s="9" t="s">
        <v>26</v>
      </c>
      <c r="B21" s="11" t="s">
        <v>15</v>
      </c>
      <c r="C21" s="55">
        <v>4</v>
      </c>
      <c r="D21" s="22" t="s">
        <v>12</v>
      </c>
      <c r="E21" s="70">
        <v>584.13</v>
      </c>
      <c r="F21" s="34">
        <v>0.2</v>
      </c>
      <c r="G21" s="71">
        <f t="shared" si="11"/>
        <v>97.355000000000004</v>
      </c>
      <c r="H21" s="73">
        <f t="shared" si="12"/>
        <v>2336.52</v>
      </c>
      <c r="I21" s="46">
        <v>649.03</v>
      </c>
      <c r="J21" s="34">
        <v>0.2</v>
      </c>
      <c r="K21" s="71">
        <f t="shared" si="13"/>
        <v>108.17166666666665</v>
      </c>
      <c r="L21" s="73">
        <f t="shared" si="14"/>
        <v>2596.12</v>
      </c>
      <c r="M21" s="70">
        <v>618.12499999999989</v>
      </c>
      <c r="N21" s="34">
        <v>0.2</v>
      </c>
      <c r="O21" s="35">
        <f t="shared" si="15"/>
        <v>103.02083333333331</v>
      </c>
      <c r="P21" s="73">
        <f t="shared" si="16"/>
        <v>2472.4999999999995</v>
      </c>
      <c r="Q21" s="57">
        <f t="shared" si="17"/>
        <v>617</v>
      </c>
      <c r="R21" s="58">
        <f t="shared" si="4"/>
        <v>2056.666666666667</v>
      </c>
      <c r="S21" s="206">
        <f t="shared" si="5"/>
        <v>2258.7444499999997</v>
      </c>
      <c r="T21" s="206">
        <f t="shared" si="6"/>
        <v>2755.6682289999994</v>
      </c>
    </row>
    <row r="22" spans="1:20" ht="12" thickBot="1" x14ac:dyDescent="0.3">
      <c r="A22" s="4">
        <v>6</v>
      </c>
      <c r="B22" s="5" t="s">
        <v>17</v>
      </c>
      <c r="C22" s="12"/>
      <c r="D22" s="23"/>
      <c r="E22" s="26"/>
      <c r="F22" s="36"/>
      <c r="G22" s="7"/>
      <c r="H22" s="31">
        <f>SUM(H23:H23)</f>
        <v>19135587.670000002</v>
      </c>
      <c r="I22" s="26"/>
      <c r="J22" s="7"/>
      <c r="K22" s="7"/>
      <c r="L22" s="31">
        <f>SUM(L23:L23)</f>
        <v>21261764.079999998</v>
      </c>
      <c r="M22" s="26"/>
      <c r="N22" s="14"/>
      <c r="O22" s="6"/>
      <c r="P22" s="31">
        <f>SUM(P23:P23)</f>
        <v>20249299.120000001</v>
      </c>
      <c r="Q22" s="219"/>
      <c r="R22" s="210">
        <f>SUM(R23:R23)</f>
        <v>16846291.666666668</v>
      </c>
      <c r="S22" s="210">
        <f>SUM(S23:S23)</f>
        <v>18501524.054374997</v>
      </c>
      <c r="T22" s="220">
        <f>SUM(T23:T23)</f>
        <v>22571859.346337494</v>
      </c>
    </row>
    <row r="23" spans="1:20" ht="45.75" thickBot="1" x14ac:dyDescent="0.3">
      <c r="A23" s="8" t="s">
        <v>35</v>
      </c>
      <c r="B23" s="15" t="s">
        <v>41</v>
      </c>
      <c r="C23" s="16">
        <v>1</v>
      </c>
      <c r="D23" s="24" t="s">
        <v>18</v>
      </c>
      <c r="E23" s="41">
        <v>19135587.670000002</v>
      </c>
      <c r="F23" s="42">
        <v>0.2</v>
      </c>
      <c r="G23" s="43">
        <f t="shared" ref="G23" si="18">E23*20/120</f>
        <v>3189264.6116666668</v>
      </c>
      <c r="H23" s="44">
        <f t="shared" ref="H23" si="19">C23*E23</f>
        <v>19135587.670000002</v>
      </c>
      <c r="I23" s="47">
        <v>21261764.079999998</v>
      </c>
      <c r="J23" s="42">
        <v>0.2</v>
      </c>
      <c r="K23" s="43">
        <f t="shared" ref="K23" si="20">I23*20/120</f>
        <v>3543627.3466666662</v>
      </c>
      <c r="L23" s="44">
        <f>C23*I23</f>
        <v>21261764.079999998</v>
      </c>
      <c r="M23" s="41">
        <v>20249299.120000001</v>
      </c>
      <c r="N23" s="42">
        <v>0.2</v>
      </c>
      <c r="O23" s="43">
        <f t="shared" ref="O23" si="21">M23*20/120</f>
        <v>3374883.186666667</v>
      </c>
      <c r="P23" s="44">
        <f>C23*M23</f>
        <v>20249299.120000001</v>
      </c>
      <c r="Q23" s="92">
        <f>ROUNDDOWN((AVERAGE(E23,I23,M23)),0)</f>
        <v>20215550</v>
      </c>
      <c r="R23" s="110">
        <f t="shared" si="4"/>
        <v>16846291.666666668</v>
      </c>
      <c r="S23" s="202">
        <f t="shared" si="5"/>
        <v>18501524.054374997</v>
      </c>
      <c r="T23" s="202">
        <f t="shared" si="6"/>
        <v>22571859.346337494</v>
      </c>
    </row>
    <row r="24" spans="1:20" ht="12" thickBot="1" x14ac:dyDescent="0.3">
      <c r="E24" s="27"/>
      <c r="F24" s="28"/>
      <c r="G24" s="28"/>
      <c r="H24" s="32">
        <f>SUM(H5+H10+H13+H22)</f>
        <v>47926247.030000001</v>
      </c>
      <c r="I24" s="27"/>
      <c r="J24" s="28"/>
      <c r="K24" s="28"/>
      <c r="L24" s="32">
        <f>SUM(L5+L10+L13+L22)</f>
        <v>53251385.469999999</v>
      </c>
      <c r="M24" s="27"/>
      <c r="N24" s="28"/>
      <c r="O24" s="28"/>
      <c r="P24" s="32">
        <f>SUM(P5,P10,P13,P22)</f>
        <v>50715605.086000003</v>
      </c>
      <c r="R24" s="51">
        <f>SUM(R5,R10,R13,R22)</f>
        <v>42192551.666666664</v>
      </c>
      <c r="S24" s="51">
        <f>SUM(S5,S10,S13,S22)</f>
        <v>46338180.830674991</v>
      </c>
      <c r="T24" s="51">
        <f>SUM(T5,T10,T13,T22)</f>
        <v>56532580.613423496</v>
      </c>
    </row>
  </sheetData>
  <autoFilter ref="Q3:T4"/>
  <mergeCells count="12">
    <mergeCell ref="T3:T4"/>
    <mergeCell ref="E3:H3"/>
    <mergeCell ref="I3:L3"/>
    <mergeCell ref="M3:P3"/>
    <mergeCell ref="Q3:Q4"/>
    <mergeCell ref="R3:R4"/>
    <mergeCell ref="B2:G2"/>
    <mergeCell ref="A3:A4"/>
    <mergeCell ref="B3:B4"/>
    <mergeCell ref="C3:C4"/>
    <mergeCell ref="D3:D4"/>
    <mergeCell ref="S3:S4"/>
  </mergeCells>
  <pageMargins left="0.25" right="0.25" top="0.75" bottom="0.75" header="0.3" footer="0.3"/>
  <pageSetup paperSize="9" scale="4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view="pageBreakPreview" topLeftCell="B16" zoomScale="85" zoomScaleNormal="100" zoomScaleSheetLayoutView="85" workbookViewId="0">
      <selection activeCell="D22" sqref="D22"/>
    </sheetView>
  </sheetViews>
  <sheetFormatPr defaultColWidth="9.140625" defaultRowHeight="11.25" x14ac:dyDescent="0.25"/>
  <cols>
    <col min="1" max="1" width="11" style="2" customWidth="1"/>
    <col min="2" max="2" width="42.42578125" style="2" customWidth="1"/>
    <col min="3" max="3" width="32.42578125" style="2" customWidth="1"/>
    <col min="4" max="4" width="17.42578125" style="2" customWidth="1"/>
    <col min="5" max="5" width="15.5703125" style="2" customWidth="1"/>
    <col min="6" max="7" width="13.5703125" style="2" customWidth="1"/>
    <col min="8" max="10" width="16.5703125" style="2" customWidth="1"/>
    <col min="11" max="11" width="21.5703125" style="3" customWidth="1"/>
    <col min="12" max="12" width="16.85546875" style="3" customWidth="1"/>
    <col min="13" max="13" width="45.42578125" style="3" customWidth="1"/>
    <col min="14" max="14" width="20.5703125" style="3" customWidth="1"/>
    <col min="15" max="15" width="20.140625" style="3" customWidth="1"/>
    <col min="16" max="16384" width="9.140625" style="3"/>
  </cols>
  <sheetData>
    <row r="1" spans="1:15" x14ac:dyDescent="0.25">
      <c r="O1" s="3" t="s">
        <v>50</v>
      </c>
    </row>
    <row r="2" spans="1:15" ht="20.25" customHeight="1" x14ac:dyDescent="0.25">
      <c r="B2" s="225" t="s">
        <v>51</v>
      </c>
      <c r="C2" s="225"/>
      <c r="D2" s="225"/>
      <c r="E2" s="225"/>
      <c r="F2" s="225"/>
      <c r="G2" s="114"/>
    </row>
    <row r="4" spans="1:15" ht="168.75" thickBot="1" x14ac:dyDescent="0.3">
      <c r="A4" s="1" t="s">
        <v>0</v>
      </c>
      <c r="B4" s="1" t="s">
        <v>38</v>
      </c>
      <c r="C4" s="1" t="s">
        <v>52</v>
      </c>
      <c r="D4" s="1" t="s">
        <v>53</v>
      </c>
      <c r="E4" s="1" t="s">
        <v>54</v>
      </c>
      <c r="F4" s="1" t="s">
        <v>11</v>
      </c>
      <c r="G4" s="1" t="s">
        <v>10</v>
      </c>
      <c r="H4" s="1" t="s">
        <v>1</v>
      </c>
      <c r="I4" s="1" t="s">
        <v>4</v>
      </c>
      <c r="J4" s="1" t="s">
        <v>6</v>
      </c>
      <c r="K4" s="1" t="s">
        <v>2</v>
      </c>
      <c r="L4" s="1" t="s">
        <v>55</v>
      </c>
      <c r="M4" s="1" t="s">
        <v>56</v>
      </c>
      <c r="N4" s="1" t="s">
        <v>57</v>
      </c>
      <c r="O4" s="1" t="s">
        <v>58</v>
      </c>
    </row>
    <row r="5" spans="1:15" ht="24" customHeight="1" thickBot="1" x14ac:dyDescent="0.3">
      <c r="A5" s="4">
        <v>1</v>
      </c>
      <c r="B5" s="5" t="s">
        <v>27</v>
      </c>
      <c r="C5" s="5"/>
      <c r="D5" s="5"/>
      <c r="E5" s="5"/>
      <c r="F5" s="18"/>
      <c r="G5" s="18"/>
      <c r="H5" s="18"/>
      <c r="I5" s="18"/>
      <c r="J5" s="18"/>
      <c r="K5" s="18">
        <f>SUM(K6:K13)</f>
        <v>28407986.359999999</v>
      </c>
      <c r="L5" s="18"/>
      <c r="M5" s="19"/>
      <c r="N5" s="19"/>
      <c r="O5" s="115"/>
    </row>
    <row r="6" spans="1:15" ht="45" x14ac:dyDescent="0.25">
      <c r="A6" s="8" t="s">
        <v>3</v>
      </c>
      <c r="B6" s="15" t="s">
        <v>40</v>
      </c>
      <c r="C6" s="15" t="s">
        <v>59</v>
      </c>
      <c r="D6" s="17" t="s">
        <v>60</v>
      </c>
      <c r="E6" s="17" t="s">
        <v>61</v>
      </c>
      <c r="F6" s="16">
        <v>1</v>
      </c>
      <c r="G6" s="116" t="s">
        <v>12</v>
      </c>
      <c r="H6" s="35">
        <v>805210.77</v>
      </c>
      <c r="I6" s="34">
        <v>0.2</v>
      </c>
      <c r="J6" s="35">
        <f t="shared" ref="J6:J12" si="0">H6*20/120</f>
        <v>134201.79500000001</v>
      </c>
      <c r="K6" s="17">
        <f t="shared" ref="K6:K12" si="1">H6*F6</f>
        <v>805210.77</v>
      </c>
      <c r="L6" s="17" t="s">
        <v>62</v>
      </c>
      <c r="M6" s="17" t="s">
        <v>63</v>
      </c>
      <c r="N6" s="17" t="s">
        <v>64</v>
      </c>
      <c r="O6" s="117"/>
    </row>
    <row r="7" spans="1:15" ht="22.5" x14ac:dyDescent="0.25">
      <c r="A7" s="9" t="s">
        <v>7</v>
      </c>
      <c r="B7" s="11" t="s">
        <v>36</v>
      </c>
      <c r="C7" s="11" t="s">
        <v>36</v>
      </c>
      <c r="D7" s="118" t="s">
        <v>65</v>
      </c>
      <c r="E7" s="118" t="s">
        <v>66</v>
      </c>
      <c r="F7" s="10">
        <v>6</v>
      </c>
      <c r="G7" s="55" t="s">
        <v>12</v>
      </c>
      <c r="H7" s="71">
        <v>3743052.39</v>
      </c>
      <c r="I7" s="34">
        <v>0.2</v>
      </c>
      <c r="J7" s="35">
        <f t="shared" si="0"/>
        <v>623842.06499999994</v>
      </c>
      <c r="K7" s="17">
        <f t="shared" si="1"/>
        <v>22458314.34</v>
      </c>
      <c r="L7" s="17" t="s">
        <v>62</v>
      </c>
      <c r="M7" s="118" t="s">
        <v>67</v>
      </c>
      <c r="N7" s="17" t="s">
        <v>68</v>
      </c>
      <c r="O7" s="119"/>
    </row>
    <row r="8" spans="1:15" ht="22.5" x14ac:dyDescent="0.25">
      <c r="A8" s="9" t="s">
        <v>69</v>
      </c>
      <c r="B8" s="120" t="s">
        <v>70</v>
      </c>
      <c r="C8" s="120" t="s">
        <v>71</v>
      </c>
      <c r="D8" s="118"/>
      <c r="E8" s="118" t="s">
        <v>66</v>
      </c>
      <c r="F8" s="121">
        <v>2</v>
      </c>
      <c r="G8" s="55" t="s">
        <v>12</v>
      </c>
      <c r="H8" s="71">
        <v>459673.83</v>
      </c>
      <c r="I8" s="34">
        <v>0.2</v>
      </c>
      <c r="J8" s="35">
        <f t="shared" si="0"/>
        <v>76612.304999999993</v>
      </c>
      <c r="K8" s="17">
        <f t="shared" si="1"/>
        <v>919347.66</v>
      </c>
      <c r="L8" s="17" t="s">
        <v>62</v>
      </c>
      <c r="M8" s="118" t="s">
        <v>67</v>
      </c>
      <c r="N8" s="17" t="s">
        <v>64</v>
      </c>
      <c r="O8" s="50"/>
    </row>
    <row r="9" spans="1:15" x14ac:dyDescent="0.25">
      <c r="A9" s="9" t="s">
        <v>72</v>
      </c>
      <c r="B9" s="120"/>
      <c r="C9" s="120" t="s">
        <v>73</v>
      </c>
      <c r="D9" s="118"/>
      <c r="E9" s="118" t="s">
        <v>66</v>
      </c>
      <c r="F9" s="121">
        <v>2</v>
      </c>
      <c r="G9" s="55" t="s">
        <v>12</v>
      </c>
      <c r="H9" s="71">
        <v>57687.63</v>
      </c>
      <c r="I9" s="34">
        <v>0.2</v>
      </c>
      <c r="J9" s="35">
        <f t="shared" si="0"/>
        <v>9614.6049999999996</v>
      </c>
      <c r="K9" s="17">
        <f t="shared" si="1"/>
        <v>115375.26</v>
      </c>
      <c r="L9" s="17" t="s">
        <v>62</v>
      </c>
      <c r="M9" s="118"/>
      <c r="N9" s="17" t="s">
        <v>64</v>
      </c>
      <c r="O9" s="50"/>
    </row>
    <row r="10" spans="1:15" ht="22.5" x14ac:dyDescent="0.25">
      <c r="A10" s="9" t="s">
        <v>8</v>
      </c>
      <c r="B10" s="11" t="s">
        <v>37</v>
      </c>
      <c r="C10" s="11" t="s">
        <v>37</v>
      </c>
      <c r="D10" s="71" t="s">
        <v>74</v>
      </c>
      <c r="E10" s="71" t="s">
        <v>66</v>
      </c>
      <c r="F10" s="10">
        <v>1</v>
      </c>
      <c r="G10" s="55" t="s">
        <v>12</v>
      </c>
      <c r="H10" s="71">
        <v>3247088.46</v>
      </c>
      <c r="I10" s="34">
        <v>0.2</v>
      </c>
      <c r="J10" s="35">
        <f t="shared" si="0"/>
        <v>541181.41</v>
      </c>
      <c r="K10" s="17">
        <f t="shared" si="1"/>
        <v>3247088.46</v>
      </c>
      <c r="L10" s="17" t="s">
        <v>62</v>
      </c>
      <c r="M10" s="118" t="s">
        <v>75</v>
      </c>
      <c r="N10" s="17" t="s">
        <v>76</v>
      </c>
      <c r="O10" s="119"/>
    </row>
    <row r="11" spans="1:15" ht="22.5" x14ac:dyDescent="0.25">
      <c r="A11" s="9" t="s">
        <v>77</v>
      </c>
      <c r="B11" s="120" t="s">
        <v>78</v>
      </c>
      <c r="C11" s="122" t="s">
        <v>79</v>
      </c>
      <c r="D11" s="118"/>
      <c r="E11" s="118" t="s">
        <v>66</v>
      </c>
      <c r="F11" s="121">
        <v>2</v>
      </c>
      <c r="G11" s="55" t="s">
        <v>12</v>
      </c>
      <c r="H11" s="71">
        <v>73825.289999999994</v>
      </c>
      <c r="I11" s="34">
        <v>0.2</v>
      </c>
      <c r="J11" s="35">
        <f t="shared" si="0"/>
        <v>12304.214999999998</v>
      </c>
      <c r="K11" s="17">
        <f t="shared" si="1"/>
        <v>147650.57999999999</v>
      </c>
      <c r="L11" s="17" t="s">
        <v>62</v>
      </c>
      <c r="M11" s="118" t="s">
        <v>75</v>
      </c>
      <c r="N11" s="17" t="s">
        <v>64</v>
      </c>
      <c r="O11" s="50"/>
    </row>
    <row r="12" spans="1:15" ht="33.75" x14ac:dyDescent="0.25">
      <c r="A12" s="9" t="s">
        <v>9</v>
      </c>
      <c r="B12" s="11" t="s">
        <v>80</v>
      </c>
      <c r="C12" s="11" t="s">
        <v>81</v>
      </c>
      <c r="D12" s="118" t="s">
        <v>82</v>
      </c>
      <c r="E12" s="118" t="s">
        <v>83</v>
      </c>
      <c r="F12" s="10">
        <v>1</v>
      </c>
      <c r="G12" s="55" t="s">
        <v>12</v>
      </c>
      <c r="H12" s="231">
        <v>714999.29</v>
      </c>
      <c r="I12" s="233">
        <v>0.2</v>
      </c>
      <c r="J12" s="232">
        <f t="shared" si="0"/>
        <v>119166.54833333334</v>
      </c>
      <c r="K12" s="236">
        <f t="shared" si="1"/>
        <v>714999.29</v>
      </c>
      <c r="L12" s="236" t="s">
        <v>62</v>
      </c>
      <c r="M12" s="118" t="s">
        <v>84</v>
      </c>
      <c r="N12" s="17" t="s">
        <v>64</v>
      </c>
      <c r="O12" s="119"/>
    </row>
    <row r="13" spans="1:15" ht="23.25" thickBot="1" x14ac:dyDescent="0.3">
      <c r="A13" s="123" t="s">
        <v>85</v>
      </c>
      <c r="B13" s="124" t="s">
        <v>86</v>
      </c>
      <c r="C13" s="124" t="s">
        <v>87</v>
      </c>
      <c r="D13" s="125" t="s">
        <v>88</v>
      </c>
      <c r="E13" s="125" t="s">
        <v>83</v>
      </c>
      <c r="F13" s="126">
        <v>2</v>
      </c>
      <c r="G13" s="127" t="s">
        <v>12</v>
      </c>
      <c r="H13" s="232"/>
      <c r="I13" s="234"/>
      <c r="J13" s="235"/>
      <c r="K13" s="237"/>
      <c r="L13" s="237"/>
      <c r="M13" s="125" t="s">
        <v>84</v>
      </c>
      <c r="N13" s="128"/>
      <c r="O13" s="129"/>
    </row>
    <row r="14" spans="1:15" ht="24" customHeight="1" thickBot="1" x14ac:dyDescent="0.3">
      <c r="A14" s="4">
        <v>2</v>
      </c>
      <c r="B14" s="5" t="s">
        <v>28</v>
      </c>
      <c r="C14" s="5"/>
      <c r="D14" s="5"/>
      <c r="E14" s="5"/>
      <c r="F14" s="130"/>
      <c r="G14" s="18"/>
      <c r="H14" s="18"/>
      <c r="I14" s="131"/>
      <c r="J14" s="18"/>
      <c r="K14" s="18">
        <f>SUM(K15:K20)</f>
        <v>4274114.63</v>
      </c>
      <c r="L14" s="18"/>
      <c r="M14" s="19"/>
      <c r="N14" s="132"/>
      <c r="O14" s="115"/>
    </row>
    <row r="15" spans="1:15" ht="67.5" x14ac:dyDescent="0.25">
      <c r="A15" s="8" t="s">
        <v>5</v>
      </c>
      <c r="B15" s="15" t="s">
        <v>39</v>
      </c>
      <c r="C15" s="15" t="s">
        <v>89</v>
      </c>
      <c r="D15" s="17" t="s">
        <v>90</v>
      </c>
      <c r="E15" s="17" t="s">
        <v>91</v>
      </c>
      <c r="F15" s="133">
        <v>4</v>
      </c>
      <c r="G15" s="134" t="s">
        <v>12</v>
      </c>
      <c r="H15" s="35">
        <v>860189.24</v>
      </c>
      <c r="I15" s="34">
        <v>0.2</v>
      </c>
      <c r="J15" s="35">
        <f t="shared" ref="J15:J20" si="2">H15*20/120</f>
        <v>143364.87333333335</v>
      </c>
      <c r="K15" s="17">
        <f t="shared" ref="K15:K20" si="3">H15*F15</f>
        <v>3440756.96</v>
      </c>
      <c r="L15" s="17" t="s">
        <v>62</v>
      </c>
      <c r="M15" s="17" t="s">
        <v>92</v>
      </c>
      <c r="N15" s="118" t="s">
        <v>93</v>
      </c>
      <c r="O15" s="117"/>
    </row>
    <row r="16" spans="1:15" ht="25.5" customHeight="1" x14ac:dyDescent="0.25">
      <c r="A16" s="9" t="s">
        <v>16</v>
      </c>
      <c r="B16" s="11" t="s">
        <v>94</v>
      </c>
      <c r="C16" s="11" t="s">
        <v>95</v>
      </c>
      <c r="D16" s="118" t="s">
        <v>96</v>
      </c>
      <c r="E16" s="17" t="s">
        <v>91</v>
      </c>
      <c r="F16" s="135">
        <v>6</v>
      </c>
      <c r="G16" s="136" t="s">
        <v>12</v>
      </c>
      <c r="H16" s="71">
        <v>9801.23</v>
      </c>
      <c r="I16" s="34">
        <v>0.2</v>
      </c>
      <c r="J16" s="35">
        <f t="shared" si="2"/>
        <v>1633.5383333333332</v>
      </c>
      <c r="K16" s="17">
        <f t="shared" si="3"/>
        <v>58807.38</v>
      </c>
      <c r="L16" s="17" t="s">
        <v>62</v>
      </c>
      <c r="M16" s="137"/>
      <c r="N16" s="17" t="s">
        <v>64</v>
      </c>
      <c r="O16" s="119"/>
    </row>
    <row r="17" spans="1:15" ht="25.5" customHeight="1" x14ac:dyDescent="0.25">
      <c r="A17" s="9" t="s">
        <v>97</v>
      </c>
      <c r="B17" s="11" t="s">
        <v>98</v>
      </c>
      <c r="C17" s="11" t="s">
        <v>99</v>
      </c>
      <c r="D17" s="118" t="s">
        <v>100</v>
      </c>
      <c r="E17" s="17" t="s">
        <v>101</v>
      </c>
      <c r="F17" s="135">
        <v>10</v>
      </c>
      <c r="G17" s="136" t="s">
        <v>12</v>
      </c>
      <c r="H17" s="71">
        <v>4901.72</v>
      </c>
      <c r="I17" s="34">
        <v>0.2</v>
      </c>
      <c r="J17" s="35">
        <f t="shared" si="2"/>
        <v>816.95333333333338</v>
      </c>
      <c r="K17" s="17">
        <f t="shared" si="3"/>
        <v>49017.200000000004</v>
      </c>
      <c r="L17" s="17" t="s">
        <v>62</v>
      </c>
      <c r="M17" s="137"/>
      <c r="N17" s="17" t="s">
        <v>64</v>
      </c>
      <c r="O17" s="119"/>
    </row>
    <row r="18" spans="1:15" ht="25.5" customHeight="1" x14ac:dyDescent="0.25">
      <c r="A18" s="9" t="s">
        <v>102</v>
      </c>
      <c r="B18" s="11" t="s">
        <v>103</v>
      </c>
      <c r="C18" s="11" t="s">
        <v>104</v>
      </c>
      <c r="D18" s="118" t="s">
        <v>105</v>
      </c>
      <c r="E18" s="17" t="s">
        <v>91</v>
      </c>
      <c r="F18" s="135">
        <v>18</v>
      </c>
      <c r="G18" s="136" t="s">
        <v>12</v>
      </c>
      <c r="H18" s="71">
        <v>5391.23</v>
      </c>
      <c r="I18" s="34">
        <v>0.2</v>
      </c>
      <c r="J18" s="35">
        <f t="shared" si="2"/>
        <v>898.5383333333333</v>
      </c>
      <c r="K18" s="17">
        <f t="shared" si="3"/>
        <v>97042.139999999985</v>
      </c>
      <c r="L18" s="17" t="s">
        <v>62</v>
      </c>
      <c r="M18" s="137"/>
      <c r="N18" s="17" t="s">
        <v>64</v>
      </c>
      <c r="O18" s="119"/>
    </row>
    <row r="19" spans="1:15" ht="25.5" customHeight="1" x14ac:dyDescent="0.25">
      <c r="A19" s="9" t="s">
        <v>106</v>
      </c>
      <c r="B19" s="11" t="s">
        <v>107</v>
      </c>
      <c r="C19" s="11" t="s">
        <v>108</v>
      </c>
      <c r="D19" s="118" t="s">
        <v>109</v>
      </c>
      <c r="E19" s="17" t="s">
        <v>91</v>
      </c>
      <c r="F19" s="138">
        <v>38</v>
      </c>
      <c r="G19" s="136" t="s">
        <v>12</v>
      </c>
      <c r="H19" s="71">
        <v>6126.59</v>
      </c>
      <c r="I19" s="34">
        <v>0.2</v>
      </c>
      <c r="J19" s="35">
        <f t="shared" si="2"/>
        <v>1021.0983333333334</v>
      </c>
      <c r="K19" s="17">
        <f t="shared" si="3"/>
        <v>232810.42</v>
      </c>
      <c r="L19" s="17" t="s">
        <v>62</v>
      </c>
      <c r="M19" s="137"/>
      <c r="N19" s="17" t="s">
        <v>64</v>
      </c>
      <c r="O19" s="119"/>
    </row>
    <row r="20" spans="1:15" ht="45" customHeight="1" thickBot="1" x14ac:dyDescent="0.3">
      <c r="A20" s="9" t="s">
        <v>110</v>
      </c>
      <c r="B20" s="11" t="s">
        <v>42</v>
      </c>
      <c r="C20" s="11" t="s">
        <v>111</v>
      </c>
      <c r="D20" s="118" t="s">
        <v>112</v>
      </c>
      <c r="E20" s="118" t="s">
        <v>113</v>
      </c>
      <c r="F20" s="135">
        <v>1</v>
      </c>
      <c r="G20" s="136" t="s">
        <v>12</v>
      </c>
      <c r="H20" s="71">
        <v>395680.53</v>
      </c>
      <c r="I20" s="34">
        <v>0.2</v>
      </c>
      <c r="J20" s="35">
        <f t="shared" si="2"/>
        <v>65946.755000000005</v>
      </c>
      <c r="K20" s="17">
        <f t="shared" si="3"/>
        <v>395680.53</v>
      </c>
      <c r="L20" s="17" t="s">
        <v>62</v>
      </c>
      <c r="M20" s="139"/>
      <c r="N20" s="17" t="s">
        <v>64</v>
      </c>
      <c r="O20" s="119"/>
    </row>
    <row r="21" spans="1:15" ht="24" customHeight="1" thickBot="1" x14ac:dyDescent="0.3">
      <c r="A21" s="4">
        <v>3</v>
      </c>
      <c r="B21" s="5" t="s">
        <v>29</v>
      </c>
      <c r="C21" s="5"/>
      <c r="D21" s="5"/>
      <c r="E21" s="5"/>
      <c r="F21" s="130"/>
      <c r="G21" s="18"/>
      <c r="H21" s="18"/>
      <c r="I21" s="131"/>
      <c r="J21" s="18"/>
      <c r="K21" s="18">
        <f>SUM(K22:K29)</f>
        <v>437452.36000000004</v>
      </c>
      <c r="L21" s="18"/>
      <c r="M21" s="19"/>
      <c r="N21" s="132"/>
      <c r="O21" s="115"/>
    </row>
    <row r="22" spans="1:15" ht="33.75" x14ac:dyDescent="0.25">
      <c r="A22" s="8" t="s">
        <v>19</v>
      </c>
      <c r="B22" s="15" t="s">
        <v>30</v>
      </c>
      <c r="C22" s="15" t="s">
        <v>114</v>
      </c>
      <c r="D22" s="17" t="s">
        <v>115</v>
      </c>
      <c r="E22" s="17" t="s">
        <v>116</v>
      </c>
      <c r="F22" s="16">
        <v>2</v>
      </c>
      <c r="G22" s="116" t="s">
        <v>12</v>
      </c>
      <c r="H22" s="35">
        <v>91920.94</v>
      </c>
      <c r="I22" s="34">
        <v>0.2</v>
      </c>
      <c r="J22" s="35">
        <f t="shared" ref="J22:J28" si="4">H22*20/120</f>
        <v>15320.156666666668</v>
      </c>
      <c r="K22" s="17">
        <f t="shared" ref="K22:K28" si="5">H22*F22</f>
        <v>183841.88</v>
      </c>
      <c r="L22" s="17" t="s">
        <v>62</v>
      </c>
      <c r="M22" s="17" t="s">
        <v>117</v>
      </c>
      <c r="N22" s="17" t="s">
        <v>118</v>
      </c>
      <c r="O22" s="117"/>
    </row>
    <row r="23" spans="1:15" ht="33.75" x14ac:dyDescent="0.25">
      <c r="A23" s="9" t="s">
        <v>20</v>
      </c>
      <c r="B23" s="11" t="s">
        <v>31</v>
      </c>
      <c r="C23" s="11" t="s">
        <v>119</v>
      </c>
      <c r="D23" s="118" t="s">
        <v>120</v>
      </c>
      <c r="E23" s="118" t="s">
        <v>116</v>
      </c>
      <c r="F23" s="10">
        <v>2</v>
      </c>
      <c r="G23" s="55" t="s">
        <v>12</v>
      </c>
      <c r="H23" s="71">
        <v>30036.560000000001</v>
      </c>
      <c r="I23" s="34">
        <v>0.2</v>
      </c>
      <c r="J23" s="35">
        <f t="shared" si="4"/>
        <v>5006.0933333333342</v>
      </c>
      <c r="K23" s="17">
        <f t="shared" si="5"/>
        <v>60073.120000000003</v>
      </c>
      <c r="L23" s="17" t="s">
        <v>62</v>
      </c>
      <c r="M23" s="140"/>
      <c r="N23" s="118" t="s">
        <v>118</v>
      </c>
      <c r="O23" s="119"/>
    </row>
    <row r="24" spans="1:15" ht="22.5" x14ac:dyDescent="0.25">
      <c r="A24" s="9" t="s">
        <v>21</v>
      </c>
      <c r="B24" s="11" t="s">
        <v>32</v>
      </c>
      <c r="C24" s="11" t="s">
        <v>121</v>
      </c>
      <c r="D24" s="118" t="s">
        <v>122</v>
      </c>
      <c r="E24" s="118" t="s">
        <v>116</v>
      </c>
      <c r="F24" s="10">
        <v>2</v>
      </c>
      <c r="G24" s="55" t="s">
        <v>12</v>
      </c>
      <c r="H24" s="71">
        <v>4679.0600000000004</v>
      </c>
      <c r="I24" s="34">
        <v>0.2</v>
      </c>
      <c r="J24" s="35">
        <f t="shared" si="4"/>
        <v>779.84333333333348</v>
      </c>
      <c r="K24" s="17">
        <f t="shared" si="5"/>
        <v>9358.1200000000008</v>
      </c>
      <c r="L24" s="17" t="s">
        <v>62</v>
      </c>
      <c r="M24" s="140"/>
      <c r="N24" s="17" t="s">
        <v>64</v>
      </c>
      <c r="O24" s="119"/>
    </row>
    <row r="25" spans="1:15" x14ac:dyDescent="0.25">
      <c r="A25" s="9" t="s">
        <v>22</v>
      </c>
      <c r="B25" s="11" t="s">
        <v>13</v>
      </c>
      <c r="C25" s="11" t="s">
        <v>123</v>
      </c>
      <c r="D25" s="118" t="s">
        <v>124</v>
      </c>
      <c r="E25" s="118" t="s">
        <v>125</v>
      </c>
      <c r="F25" s="10">
        <v>2</v>
      </c>
      <c r="G25" s="55" t="s">
        <v>12</v>
      </c>
      <c r="H25" s="71">
        <v>49087.5</v>
      </c>
      <c r="I25" s="34">
        <v>0.2</v>
      </c>
      <c r="J25" s="35">
        <f t="shared" si="4"/>
        <v>8181.25</v>
      </c>
      <c r="K25" s="17">
        <f t="shared" si="5"/>
        <v>98175</v>
      </c>
      <c r="L25" s="17" t="s">
        <v>62</v>
      </c>
      <c r="M25" s="140"/>
      <c r="N25" s="17" t="s">
        <v>64</v>
      </c>
      <c r="O25" s="119"/>
    </row>
    <row r="26" spans="1:15" ht="22.5" x14ac:dyDescent="0.25">
      <c r="A26" s="9" t="s">
        <v>23</v>
      </c>
      <c r="B26" s="11" t="s">
        <v>33</v>
      </c>
      <c r="C26" s="11" t="s">
        <v>126</v>
      </c>
      <c r="D26" s="118" t="s">
        <v>127</v>
      </c>
      <c r="E26" s="118" t="s">
        <v>128</v>
      </c>
      <c r="F26" s="10">
        <v>4</v>
      </c>
      <c r="G26" s="55" t="s">
        <v>12</v>
      </c>
      <c r="H26" s="71">
        <v>9810.94</v>
      </c>
      <c r="I26" s="34">
        <v>0.2</v>
      </c>
      <c r="J26" s="35">
        <f t="shared" si="4"/>
        <v>1635.1566666666668</v>
      </c>
      <c r="K26" s="17">
        <f t="shared" si="5"/>
        <v>39243.760000000002</v>
      </c>
      <c r="L26" s="17" t="s">
        <v>62</v>
      </c>
      <c r="M26" s="118" t="s">
        <v>129</v>
      </c>
      <c r="N26" s="17" t="s">
        <v>64</v>
      </c>
      <c r="O26" s="119"/>
    </row>
    <row r="27" spans="1:15" ht="25.5" customHeight="1" x14ac:dyDescent="0.25">
      <c r="A27" s="9" t="s">
        <v>24</v>
      </c>
      <c r="B27" s="11" t="s">
        <v>34</v>
      </c>
      <c r="C27" s="11" t="s">
        <v>130</v>
      </c>
      <c r="D27" s="118" t="s">
        <v>131</v>
      </c>
      <c r="E27" s="118" t="s">
        <v>128</v>
      </c>
      <c r="F27" s="10">
        <v>4</v>
      </c>
      <c r="G27" s="55" t="s">
        <v>12</v>
      </c>
      <c r="H27" s="71">
        <v>4528.13</v>
      </c>
      <c r="I27" s="34">
        <v>0.2</v>
      </c>
      <c r="J27" s="35">
        <f t="shared" si="4"/>
        <v>754.68833333333339</v>
      </c>
      <c r="K27" s="17">
        <f t="shared" si="5"/>
        <v>18112.52</v>
      </c>
      <c r="L27" s="17" t="s">
        <v>62</v>
      </c>
      <c r="M27" s="137"/>
      <c r="N27" s="17" t="s">
        <v>64</v>
      </c>
      <c r="O27" s="119"/>
    </row>
    <row r="28" spans="1:15" ht="25.5" customHeight="1" x14ac:dyDescent="0.25">
      <c r="A28" s="9" t="s">
        <v>25</v>
      </c>
      <c r="B28" s="11" t="s">
        <v>14</v>
      </c>
      <c r="C28" s="11" t="s">
        <v>132</v>
      </c>
      <c r="D28" s="118" t="s">
        <v>133</v>
      </c>
      <c r="E28" s="118" t="s">
        <v>134</v>
      </c>
      <c r="F28" s="10">
        <v>2</v>
      </c>
      <c r="G28" s="55" t="s">
        <v>12</v>
      </c>
      <c r="H28" s="71">
        <v>13025.92</v>
      </c>
      <c r="I28" s="34">
        <v>0.2</v>
      </c>
      <c r="J28" s="35">
        <f t="shared" si="4"/>
        <v>2170.9866666666667</v>
      </c>
      <c r="K28" s="17">
        <f t="shared" si="5"/>
        <v>26051.84</v>
      </c>
      <c r="L28" s="17" t="s">
        <v>62</v>
      </c>
      <c r="M28" s="137"/>
      <c r="N28" s="17" t="s">
        <v>64</v>
      </c>
      <c r="O28" s="119"/>
    </row>
    <row r="29" spans="1:15" ht="25.5" customHeight="1" thickBot="1" x14ac:dyDescent="0.3">
      <c r="A29" s="9" t="s">
        <v>26</v>
      </c>
      <c r="B29" s="11" t="s">
        <v>15</v>
      </c>
      <c r="C29" s="11" t="s">
        <v>135</v>
      </c>
      <c r="D29" s="118" t="s">
        <v>136</v>
      </c>
      <c r="E29" s="118" t="s">
        <v>128</v>
      </c>
      <c r="F29" s="10">
        <v>4</v>
      </c>
      <c r="G29" s="55" t="s">
        <v>12</v>
      </c>
      <c r="H29" s="71">
        <v>649.03</v>
      </c>
      <c r="I29" s="34">
        <v>0.2</v>
      </c>
      <c r="J29" s="35">
        <f>H29*20/120</f>
        <v>108.17166666666665</v>
      </c>
      <c r="K29" s="17">
        <f>H29*F29</f>
        <v>2596.12</v>
      </c>
      <c r="L29" s="17" t="s">
        <v>62</v>
      </c>
      <c r="M29" s="139"/>
      <c r="N29" s="17" t="s">
        <v>64</v>
      </c>
      <c r="O29" s="119"/>
    </row>
    <row r="30" spans="1:15" ht="12" thickBot="1" x14ac:dyDescent="0.3">
      <c r="A30" s="4">
        <v>6</v>
      </c>
      <c r="B30" s="5" t="s">
        <v>17</v>
      </c>
      <c r="C30" s="5"/>
      <c r="D30" s="6"/>
      <c r="E30" s="6"/>
      <c r="F30" s="12"/>
      <c r="G30" s="12"/>
      <c r="H30" s="7"/>
      <c r="I30" s="36"/>
      <c r="J30" s="7"/>
      <c r="K30" s="7">
        <f>SUM(K31:K31)</f>
        <v>21261764.079999998</v>
      </c>
      <c r="L30" s="141"/>
      <c r="M30" s="142"/>
      <c r="N30" s="143"/>
      <c r="O30" s="115"/>
    </row>
    <row r="31" spans="1:15" ht="45" x14ac:dyDescent="0.25">
      <c r="A31" s="8" t="s">
        <v>35</v>
      </c>
      <c r="B31" s="15" t="s">
        <v>41</v>
      </c>
      <c r="C31" s="15"/>
      <c r="D31" s="17" t="s">
        <v>137</v>
      </c>
      <c r="E31" s="17" t="s">
        <v>137</v>
      </c>
      <c r="F31" s="16">
        <v>1</v>
      </c>
      <c r="G31" s="16" t="s">
        <v>18</v>
      </c>
      <c r="H31" s="35">
        <v>21261764.079999998</v>
      </c>
      <c r="I31" s="34">
        <v>0.2</v>
      </c>
      <c r="J31" s="35">
        <f>H31*20/120</f>
        <v>3543627.3466666662</v>
      </c>
      <c r="K31" s="17">
        <f>H31*F31</f>
        <v>21261764.079999998</v>
      </c>
      <c r="L31" s="17" t="s">
        <v>62</v>
      </c>
      <c r="M31" s="144" t="s">
        <v>138</v>
      </c>
      <c r="N31" s="17" t="s">
        <v>64</v>
      </c>
      <c r="O31" s="117" t="s">
        <v>139</v>
      </c>
    </row>
    <row r="32" spans="1:15" x14ac:dyDescent="0.25">
      <c r="K32" s="51"/>
    </row>
  </sheetData>
  <autoFilter ref="A4:O29"/>
  <mergeCells count="6">
    <mergeCell ref="L12:L13"/>
    <mergeCell ref="B2:F2"/>
    <mergeCell ref="H12:H13"/>
    <mergeCell ref="I12:I13"/>
    <mergeCell ref="J12:J13"/>
    <mergeCell ref="K12:K13"/>
  </mergeCells>
  <pageMargins left="0.25" right="0.25" top="0.75" bottom="0.75" header="0.3" footer="0.3"/>
  <pageSetup paperSize="9" scale="44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view="pageBreakPreview" zoomScaleNormal="100" zoomScaleSheetLayoutView="100" workbookViewId="0">
      <pane xSplit="2" ySplit="4" topLeftCell="D20" activePane="bottomRight" state="frozen"/>
      <selection pane="topRight" activeCell="D1" sqref="D1"/>
      <selection pane="bottomLeft" activeCell="A5" sqref="A5"/>
      <selection pane="bottomRight" activeCell="B11" sqref="B11"/>
    </sheetView>
  </sheetViews>
  <sheetFormatPr defaultColWidth="9.140625" defaultRowHeight="11.25" x14ac:dyDescent="0.25"/>
  <cols>
    <col min="1" max="1" width="11" style="2" customWidth="1"/>
    <col min="2" max="2" width="58.28515625" style="2" customWidth="1"/>
    <col min="3" max="3" width="17.42578125" style="2" customWidth="1"/>
    <col min="4" max="4" width="15.5703125" style="2" customWidth="1"/>
    <col min="5" max="5" width="26" style="2" customWidth="1"/>
    <col min="6" max="6" width="11.5703125" style="2" customWidth="1"/>
    <col min="7" max="7" width="9.85546875" style="2" customWidth="1"/>
    <col min="8" max="8" width="16.5703125" style="145" customWidth="1"/>
    <col min="9" max="9" width="16.5703125" style="146" customWidth="1"/>
    <col min="10" max="10" width="16.5703125" style="145" customWidth="1"/>
    <col min="11" max="11" width="21.5703125" style="147" customWidth="1"/>
    <col min="12" max="12" width="16.85546875" style="3" customWidth="1"/>
    <col min="13" max="13" width="45.42578125" style="3" customWidth="1"/>
    <col min="14" max="14" width="71.85546875" style="2" customWidth="1"/>
    <col min="15" max="15" width="20.140625" style="3" customWidth="1"/>
    <col min="16" max="16" width="9.140625" style="3"/>
    <col min="17" max="17" width="77.7109375" style="3" customWidth="1"/>
    <col min="18" max="16384" width="9.140625" style="3"/>
  </cols>
  <sheetData>
    <row r="1" spans="1:18" x14ac:dyDescent="0.25">
      <c r="O1" s="3" t="s">
        <v>50</v>
      </c>
    </row>
    <row r="2" spans="1:18" ht="20.25" customHeight="1" x14ac:dyDescent="0.25">
      <c r="B2" s="225"/>
      <c r="C2" s="225"/>
      <c r="D2" s="225"/>
      <c r="E2" s="225"/>
      <c r="F2" s="225"/>
      <c r="G2" s="114"/>
    </row>
    <row r="4" spans="1:18" ht="36.75" thickBot="1" x14ac:dyDescent="0.3">
      <c r="A4" s="148" t="s">
        <v>0</v>
      </c>
      <c r="B4" s="148" t="s">
        <v>140</v>
      </c>
      <c r="C4" s="148" t="s">
        <v>53</v>
      </c>
      <c r="D4" s="148" t="s">
        <v>54</v>
      </c>
      <c r="E4" s="148" t="s">
        <v>141</v>
      </c>
      <c r="F4" s="148" t="s">
        <v>142</v>
      </c>
      <c r="G4" s="148" t="s">
        <v>10</v>
      </c>
      <c r="H4" s="149" t="s">
        <v>1</v>
      </c>
      <c r="I4" s="150" t="s">
        <v>4</v>
      </c>
      <c r="J4" s="149" t="s">
        <v>6</v>
      </c>
      <c r="K4" s="151" t="s">
        <v>2</v>
      </c>
      <c r="L4" s="152" t="s">
        <v>55</v>
      </c>
      <c r="M4" s="152" t="s">
        <v>56</v>
      </c>
      <c r="N4" s="152" t="s">
        <v>57</v>
      </c>
      <c r="O4" s="152" t="s">
        <v>58</v>
      </c>
    </row>
    <row r="5" spans="1:18" ht="24" customHeight="1" thickBot="1" x14ac:dyDescent="0.3">
      <c r="A5" s="153">
        <v>1</v>
      </c>
      <c r="B5" s="154"/>
      <c r="C5" s="154"/>
      <c r="D5" s="154"/>
      <c r="E5" s="154"/>
      <c r="F5" s="154"/>
      <c r="G5" s="7"/>
      <c r="H5" s="155"/>
      <c r="I5" s="156"/>
      <c r="J5" s="155"/>
      <c r="K5" s="157">
        <f>SUM(K6:K13)</f>
        <v>27055225.096000001</v>
      </c>
      <c r="L5" s="7"/>
      <c r="M5" s="132"/>
      <c r="N5" s="158"/>
      <c r="O5" s="159"/>
    </row>
    <row r="6" spans="1:18" ht="33.75" x14ac:dyDescent="0.25">
      <c r="A6" s="160" t="s">
        <v>3</v>
      </c>
      <c r="B6" s="161" t="s">
        <v>59</v>
      </c>
      <c r="C6" s="17"/>
      <c r="D6" s="118"/>
      <c r="E6" s="17" t="s">
        <v>143</v>
      </c>
      <c r="F6" s="134">
        <v>1</v>
      </c>
      <c r="G6" s="134" t="s">
        <v>144</v>
      </c>
      <c r="H6" s="162">
        <v>766867.39600000007</v>
      </c>
      <c r="I6" s="72">
        <v>0.2</v>
      </c>
      <c r="J6" s="162">
        <f t="shared" ref="J6:J12" si="0">H6/1.2*0.2</f>
        <v>127811.23266666669</v>
      </c>
      <c r="K6" s="163">
        <f>F6*H6</f>
        <v>766867.39600000007</v>
      </c>
      <c r="L6" s="17" t="s">
        <v>137</v>
      </c>
      <c r="M6" s="17" t="s">
        <v>63</v>
      </c>
      <c r="N6" s="118" t="s">
        <v>64</v>
      </c>
      <c r="O6" s="164"/>
    </row>
    <row r="7" spans="1:18" s="172" customFormat="1" ht="90" x14ac:dyDescent="0.25">
      <c r="A7" s="165" t="s">
        <v>7</v>
      </c>
      <c r="B7" s="122" t="s">
        <v>145</v>
      </c>
      <c r="C7" s="166" t="s">
        <v>65</v>
      </c>
      <c r="D7" s="71" t="s">
        <v>66</v>
      </c>
      <c r="E7" s="71"/>
      <c r="F7" s="135">
        <v>6</v>
      </c>
      <c r="G7" s="134" t="s">
        <v>144</v>
      </c>
      <c r="H7" s="167">
        <v>3564811.8000000003</v>
      </c>
      <c r="I7" s="168">
        <v>0.2</v>
      </c>
      <c r="J7" s="167">
        <f t="shared" si="0"/>
        <v>594135.30000000016</v>
      </c>
      <c r="K7" s="169">
        <f t="shared" ref="K7:K12" si="1">H7*F7</f>
        <v>21388870.800000001</v>
      </c>
      <c r="L7" s="118" t="s">
        <v>137</v>
      </c>
      <c r="M7" s="118" t="s">
        <v>67</v>
      </c>
      <c r="N7" s="170" t="s">
        <v>68</v>
      </c>
      <c r="O7" s="171"/>
      <c r="Q7" s="173"/>
      <c r="R7" s="174"/>
    </row>
    <row r="8" spans="1:18" s="172" customFormat="1" ht="30.75" customHeight="1" x14ac:dyDescent="0.25">
      <c r="A8" s="160" t="s">
        <v>8</v>
      </c>
      <c r="B8" s="122" t="s">
        <v>71</v>
      </c>
      <c r="C8" s="71"/>
      <c r="D8" s="71" t="s">
        <v>66</v>
      </c>
      <c r="E8" s="71"/>
      <c r="F8" s="135">
        <v>2</v>
      </c>
      <c r="G8" s="134" t="s">
        <v>144</v>
      </c>
      <c r="H8" s="167">
        <v>437784.6</v>
      </c>
      <c r="I8" s="168">
        <v>0.2</v>
      </c>
      <c r="J8" s="167">
        <f t="shared" si="0"/>
        <v>72964.100000000006</v>
      </c>
      <c r="K8" s="169">
        <f t="shared" si="1"/>
        <v>875569.2</v>
      </c>
      <c r="L8" s="118" t="s">
        <v>137</v>
      </c>
      <c r="M8" s="118" t="s">
        <v>67</v>
      </c>
      <c r="N8" s="118" t="s">
        <v>64</v>
      </c>
      <c r="O8" s="171"/>
      <c r="Q8" s="173"/>
      <c r="R8" s="174"/>
    </row>
    <row r="9" spans="1:18" s="172" customFormat="1" ht="33.75" customHeight="1" x14ac:dyDescent="0.25">
      <c r="A9" s="165" t="s">
        <v>9</v>
      </c>
      <c r="B9" s="122" t="s">
        <v>73</v>
      </c>
      <c r="C9" s="71"/>
      <c r="D9" s="71" t="s">
        <v>66</v>
      </c>
      <c r="E9" s="71"/>
      <c r="F9" s="135">
        <v>2</v>
      </c>
      <c r="G9" s="134" t="s">
        <v>144</v>
      </c>
      <c r="H9" s="167">
        <v>54940.599999999991</v>
      </c>
      <c r="I9" s="168">
        <v>0.2</v>
      </c>
      <c r="J9" s="167">
        <f t="shared" si="0"/>
        <v>9156.7666666666664</v>
      </c>
      <c r="K9" s="169">
        <f t="shared" si="1"/>
        <v>109881.19999999998</v>
      </c>
      <c r="L9" s="118" t="s">
        <v>137</v>
      </c>
      <c r="M9" s="118" t="s">
        <v>67</v>
      </c>
      <c r="N9" s="118" t="s">
        <v>64</v>
      </c>
      <c r="O9" s="171"/>
      <c r="R9" s="174"/>
    </row>
    <row r="10" spans="1:18" ht="90" x14ac:dyDescent="0.25">
      <c r="A10" s="160" t="s">
        <v>85</v>
      </c>
      <c r="B10" s="122" t="s">
        <v>146</v>
      </c>
      <c r="C10" s="71" t="s">
        <v>74</v>
      </c>
      <c r="D10" s="71" t="s">
        <v>66</v>
      </c>
      <c r="E10" s="71"/>
      <c r="F10" s="135">
        <v>1</v>
      </c>
      <c r="G10" s="134" t="s">
        <v>144</v>
      </c>
      <c r="H10" s="167">
        <v>3092465.2</v>
      </c>
      <c r="I10" s="168">
        <v>0.2</v>
      </c>
      <c r="J10" s="167">
        <f t="shared" si="0"/>
        <v>515410.8666666667</v>
      </c>
      <c r="K10" s="169">
        <f t="shared" si="1"/>
        <v>3092465.2</v>
      </c>
      <c r="L10" s="118" t="s">
        <v>137</v>
      </c>
      <c r="M10" s="118" t="s">
        <v>75</v>
      </c>
      <c r="N10" s="175" t="s">
        <v>76</v>
      </c>
      <c r="O10" s="171"/>
      <c r="Q10" s="173"/>
      <c r="R10" s="174"/>
    </row>
    <row r="11" spans="1:18" ht="41.25" customHeight="1" x14ac:dyDescent="0.25">
      <c r="A11" s="165" t="s">
        <v>147</v>
      </c>
      <c r="B11" s="122" t="s">
        <v>79</v>
      </c>
      <c r="C11" s="71"/>
      <c r="D11" s="71" t="s">
        <v>66</v>
      </c>
      <c r="E11" s="71"/>
      <c r="F11" s="135">
        <v>2</v>
      </c>
      <c r="G11" s="134" t="s">
        <v>144</v>
      </c>
      <c r="H11" s="167">
        <v>70309.8</v>
      </c>
      <c r="I11" s="168">
        <v>0.2</v>
      </c>
      <c r="J11" s="167">
        <f t="shared" si="0"/>
        <v>11718.300000000003</v>
      </c>
      <c r="K11" s="169">
        <f t="shared" si="1"/>
        <v>140619.6</v>
      </c>
      <c r="L11" s="118" t="s">
        <v>137</v>
      </c>
      <c r="M11" s="118" t="s">
        <v>75</v>
      </c>
      <c r="N11" s="118" t="s">
        <v>64</v>
      </c>
      <c r="O11" s="176"/>
      <c r="R11" s="174"/>
    </row>
    <row r="12" spans="1:18" s="172" customFormat="1" ht="22.5" x14ac:dyDescent="0.25">
      <c r="A12" s="160" t="s">
        <v>148</v>
      </c>
      <c r="B12" s="122" t="s">
        <v>81</v>
      </c>
      <c r="C12" s="71" t="s">
        <v>82</v>
      </c>
      <c r="D12" s="71" t="s">
        <v>83</v>
      </c>
      <c r="E12" s="71"/>
      <c r="F12" s="135">
        <v>1</v>
      </c>
      <c r="G12" s="134" t="s">
        <v>144</v>
      </c>
      <c r="H12" s="240">
        <v>680951.7</v>
      </c>
      <c r="I12" s="241">
        <v>0.2</v>
      </c>
      <c r="J12" s="240">
        <f t="shared" si="0"/>
        <v>113491.95000000001</v>
      </c>
      <c r="K12" s="242">
        <f t="shared" si="1"/>
        <v>680951.7</v>
      </c>
      <c r="L12" s="236" t="s">
        <v>137</v>
      </c>
      <c r="M12" s="236" t="s">
        <v>84</v>
      </c>
      <c r="N12" s="236" t="s">
        <v>64</v>
      </c>
      <c r="O12" s="177"/>
      <c r="Q12" s="239"/>
      <c r="R12" s="174"/>
    </row>
    <row r="13" spans="1:18" s="172" customFormat="1" ht="12" thickBot="1" x14ac:dyDescent="0.3">
      <c r="A13" s="165" t="s">
        <v>149</v>
      </c>
      <c r="B13" s="122" t="s">
        <v>87</v>
      </c>
      <c r="C13" s="71" t="s">
        <v>88</v>
      </c>
      <c r="D13" s="71" t="s">
        <v>83</v>
      </c>
      <c r="E13" s="71"/>
      <c r="F13" s="135">
        <v>2</v>
      </c>
      <c r="G13" s="134" t="s">
        <v>144</v>
      </c>
      <c r="H13" s="240"/>
      <c r="I13" s="241"/>
      <c r="J13" s="240"/>
      <c r="K13" s="243"/>
      <c r="L13" s="237"/>
      <c r="M13" s="237"/>
      <c r="N13" s="237"/>
      <c r="O13" s="177"/>
      <c r="Q13" s="239"/>
      <c r="R13" s="174"/>
    </row>
    <row r="14" spans="1:18" ht="24" customHeight="1" thickBot="1" x14ac:dyDescent="0.3">
      <c r="A14" s="153">
        <v>2</v>
      </c>
      <c r="B14" s="7"/>
      <c r="C14" s="7"/>
      <c r="D14" s="7"/>
      <c r="E14" s="7"/>
      <c r="F14" s="7"/>
      <c r="G14" s="7"/>
      <c r="H14" s="7"/>
      <c r="I14" s="7"/>
      <c r="J14" s="7"/>
      <c r="K14" s="157">
        <f>SUM(K15:K20)</f>
        <v>4070585.3000000003</v>
      </c>
      <c r="L14" s="7"/>
      <c r="M14" s="132"/>
      <c r="N14" s="132"/>
      <c r="O14" s="159"/>
    </row>
    <row r="15" spans="1:18" ht="45" x14ac:dyDescent="0.25">
      <c r="A15" s="160" t="s">
        <v>5</v>
      </c>
      <c r="B15" s="122" t="s">
        <v>89</v>
      </c>
      <c r="C15" s="71" t="s">
        <v>90</v>
      </c>
      <c r="D15" s="71" t="s">
        <v>101</v>
      </c>
      <c r="E15" s="71"/>
      <c r="F15" s="135">
        <v>4</v>
      </c>
      <c r="G15" s="135" t="s">
        <v>12</v>
      </c>
      <c r="H15" s="167">
        <v>819227.85000000009</v>
      </c>
      <c r="I15" s="168">
        <v>0.2</v>
      </c>
      <c r="J15" s="167">
        <f>H15/1.2*0.2</f>
        <v>136537.97500000003</v>
      </c>
      <c r="K15" s="163">
        <f t="shared" ref="K15:K20" si="2">H15*F15</f>
        <v>3276911.4000000004</v>
      </c>
      <c r="L15" s="17" t="s">
        <v>137</v>
      </c>
      <c r="M15" s="17" t="s">
        <v>92</v>
      </c>
      <c r="N15" s="178" t="s">
        <v>93</v>
      </c>
      <c r="O15" s="164"/>
    </row>
    <row r="16" spans="1:18" x14ac:dyDescent="0.25">
      <c r="A16" s="160" t="s">
        <v>16</v>
      </c>
      <c r="B16" s="122" t="s">
        <v>95</v>
      </c>
      <c r="C16" s="71" t="s">
        <v>96</v>
      </c>
      <c r="D16" s="71" t="s">
        <v>101</v>
      </c>
      <c r="E16" s="71" t="s">
        <v>150</v>
      </c>
      <c r="F16" s="135">
        <v>6</v>
      </c>
      <c r="G16" s="135" t="s">
        <v>12</v>
      </c>
      <c r="H16" s="167">
        <v>9334.5</v>
      </c>
      <c r="I16" s="168">
        <v>0.2</v>
      </c>
      <c r="J16" s="167">
        <f t="shared" ref="J16:J20" si="3">H16/1.2*0.2</f>
        <v>1555.75</v>
      </c>
      <c r="K16" s="163">
        <f t="shared" si="2"/>
        <v>56007</v>
      </c>
      <c r="L16" s="118" t="s">
        <v>137</v>
      </c>
      <c r="M16" s="140"/>
      <c r="N16" s="118" t="s">
        <v>64</v>
      </c>
      <c r="O16" s="171"/>
    </row>
    <row r="17" spans="1:15" x14ac:dyDescent="0.25">
      <c r="A17" s="160" t="s">
        <v>97</v>
      </c>
      <c r="B17" s="122" t="s">
        <v>108</v>
      </c>
      <c r="C17" s="71" t="s">
        <v>109</v>
      </c>
      <c r="D17" s="71" t="s">
        <v>101</v>
      </c>
      <c r="E17" s="17"/>
      <c r="F17" s="135">
        <v>38</v>
      </c>
      <c r="G17" s="135"/>
      <c r="H17" s="167">
        <v>5834.85</v>
      </c>
      <c r="I17" s="168">
        <v>0.2</v>
      </c>
      <c r="J17" s="167">
        <f t="shared" si="3"/>
        <v>972.47500000000025</v>
      </c>
      <c r="K17" s="163">
        <f t="shared" si="2"/>
        <v>221724.30000000002</v>
      </c>
      <c r="L17" s="118"/>
      <c r="M17" s="140"/>
      <c r="N17" s="118" t="s">
        <v>64</v>
      </c>
      <c r="O17" s="171"/>
    </row>
    <row r="18" spans="1:15" ht="22.5" x14ac:dyDescent="0.25">
      <c r="A18" s="160" t="s">
        <v>102</v>
      </c>
      <c r="B18" s="122" t="s">
        <v>104</v>
      </c>
      <c r="C18" s="71" t="s">
        <v>105</v>
      </c>
      <c r="D18" s="71" t="s">
        <v>101</v>
      </c>
      <c r="E18" s="71" t="s">
        <v>151</v>
      </c>
      <c r="F18" s="135">
        <v>18</v>
      </c>
      <c r="G18" s="135"/>
      <c r="H18" s="167">
        <v>5134.5</v>
      </c>
      <c r="I18" s="168">
        <v>0.2</v>
      </c>
      <c r="J18" s="167">
        <f t="shared" si="3"/>
        <v>855.75</v>
      </c>
      <c r="K18" s="163">
        <f t="shared" si="2"/>
        <v>92421</v>
      </c>
      <c r="L18" s="118"/>
      <c r="M18" s="140"/>
      <c r="N18" s="118" t="s">
        <v>64</v>
      </c>
      <c r="O18" s="171"/>
    </row>
    <row r="19" spans="1:15" x14ac:dyDescent="0.25">
      <c r="A19" s="160" t="s">
        <v>106</v>
      </c>
      <c r="B19" s="122" t="s">
        <v>152</v>
      </c>
      <c r="C19" s="71" t="s">
        <v>100</v>
      </c>
      <c r="D19" s="71" t="s">
        <v>101</v>
      </c>
      <c r="E19" s="71" t="s">
        <v>150</v>
      </c>
      <c r="F19" s="135">
        <v>10</v>
      </c>
      <c r="G19" s="135" t="s">
        <v>12</v>
      </c>
      <c r="H19" s="167">
        <v>4668.3</v>
      </c>
      <c r="I19" s="168">
        <v>0.2</v>
      </c>
      <c r="J19" s="167">
        <f t="shared" si="3"/>
        <v>778.05000000000018</v>
      </c>
      <c r="K19" s="179">
        <f t="shared" si="2"/>
        <v>46683</v>
      </c>
      <c r="L19" s="71" t="s">
        <v>137</v>
      </c>
      <c r="M19" s="180"/>
      <c r="N19" s="71" t="s">
        <v>64</v>
      </c>
      <c r="O19" s="176"/>
    </row>
    <row r="20" spans="1:15" ht="44.25" customHeight="1" thickBot="1" x14ac:dyDescent="0.3">
      <c r="A20" s="160" t="s">
        <v>110</v>
      </c>
      <c r="B20" s="122" t="s">
        <v>111</v>
      </c>
      <c r="C20" s="71" t="s">
        <v>112</v>
      </c>
      <c r="D20" s="71" t="s">
        <v>153</v>
      </c>
      <c r="E20" s="71"/>
      <c r="F20" s="135">
        <v>1</v>
      </c>
      <c r="G20" s="135" t="s">
        <v>12</v>
      </c>
      <c r="H20" s="167">
        <v>376838.6</v>
      </c>
      <c r="I20" s="168">
        <v>0.2</v>
      </c>
      <c r="J20" s="167">
        <f t="shared" si="3"/>
        <v>62806.433333333342</v>
      </c>
      <c r="K20" s="163">
        <f t="shared" si="2"/>
        <v>376838.6</v>
      </c>
      <c r="L20" s="118" t="s">
        <v>137</v>
      </c>
      <c r="M20" s="181"/>
      <c r="N20" s="118" t="s">
        <v>64</v>
      </c>
      <c r="O20" s="171"/>
    </row>
    <row r="21" spans="1:15" ht="24" customHeight="1" thickBot="1" x14ac:dyDescent="0.3">
      <c r="A21" s="182">
        <v>3</v>
      </c>
      <c r="B21" s="154"/>
      <c r="C21" s="154"/>
      <c r="D21" s="154"/>
      <c r="E21" s="154"/>
      <c r="F21" s="154"/>
      <c r="G21" s="7"/>
      <c r="H21" s="155"/>
      <c r="I21" s="156"/>
      <c r="J21" s="155"/>
      <c r="K21" s="157">
        <f>SUM(K22:K29)</f>
        <v>416621.27</v>
      </c>
      <c r="L21" s="7"/>
      <c r="M21" s="132"/>
      <c r="N21" s="132"/>
      <c r="O21" s="159"/>
    </row>
    <row r="22" spans="1:15" ht="22.5" x14ac:dyDescent="0.25">
      <c r="A22" s="160" t="s">
        <v>19</v>
      </c>
      <c r="B22" s="183" t="s">
        <v>114</v>
      </c>
      <c r="C22" s="160" t="s">
        <v>115</v>
      </c>
      <c r="D22" s="35" t="s">
        <v>116</v>
      </c>
      <c r="E22" s="35"/>
      <c r="F22" s="133">
        <v>2</v>
      </c>
      <c r="G22" s="134" t="s">
        <v>12</v>
      </c>
      <c r="H22" s="184">
        <v>87543.75</v>
      </c>
      <c r="I22" s="34">
        <v>0.2</v>
      </c>
      <c r="J22" s="184">
        <f>H22/1.2*0.2</f>
        <v>14590.625</v>
      </c>
      <c r="K22" s="163">
        <f t="shared" ref="K22:K29" si="4">H22*F22</f>
        <v>175087.5</v>
      </c>
      <c r="L22" s="17" t="s">
        <v>137</v>
      </c>
      <c r="M22" s="17" t="s">
        <v>117</v>
      </c>
      <c r="N22" s="185" t="s">
        <v>118</v>
      </c>
      <c r="O22" s="164"/>
    </row>
    <row r="23" spans="1:15" ht="22.5" customHeight="1" x14ac:dyDescent="0.25">
      <c r="A23" s="165" t="s">
        <v>20</v>
      </c>
      <c r="B23" s="122" t="s">
        <v>119</v>
      </c>
      <c r="C23" s="165" t="s">
        <v>120</v>
      </c>
      <c r="D23" s="71" t="s">
        <v>116</v>
      </c>
      <c r="E23" s="71"/>
      <c r="F23" s="135">
        <v>2</v>
      </c>
      <c r="G23" s="136" t="s">
        <v>12</v>
      </c>
      <c r="H23" s="162">
        <v>28606.25</v>
      </c>
      <c r="I23" s="72">
        <v>0.2</v>
      </c>
      <c r="J23" s="162">
        <f t="shared" ref="J23:J29" si="5">H23/1.2*0.2</f>
        <v>4767.7083333333339</v>
      </c>
      <c r="K23" s="169">
        <f t="shared" si="4"/>
        <v>57212.5</v>
      </c>
      <c r="L23" s="118" t="s">
        <v>137</v>
      </c>
      <c r="M23" s="140"/>
      <c r="N23" s="178" t="s">
        <v>118</v>
      </c>
      <c r="O23" s="171"/>
    </row>
    <row r="24" spans="1:15" ht="22.5" x14ac:dyDescent="0.25">
      <c r="A24" s="165" t="s">
        <v>21</v>
      </c>
      <c r="B24" s="122" t="s">
        <v>121</v>
      </c>
      <c r="C24" s="165" t="s">
        <v>122</v>
      </c>
      <c r="D24" s="71" t="s">
        <v>116</v>
      </c>
      <c r="E24" s="71"/>
      <c r="F24" s="135">
        <v>2</v>
      </c>
      <c r="G24" s="136" t="s">
        <v>12</v>
      </c>
      <c r="H24" s="162">
        <v>4456.2499999999991</v>
      </c>
      <c r="I24" s="72">
        <v>0.2</v>
      </c>
      <c r="J24" s="162">
        <f t="shared" si="5"/>
        <v>742.70833333333326</v>
      </c>
      <c r="K24" s="169">
        <f t="shared" si="4"/>
        <v>8912.4999999999982</v>
      </c>
      <c r="L24" s="118" t="s">
        <v>137</v>
      </c>
      <c r="M24" s="140"/>
      <c r="N24" s="118" t="s">
        <v>64</v>
      </c>
      <c r="O24" s="171"/>
    </row>
    <row r="25" spans="1:15" x14ac:dyDescent="0.25">
      <c r="A25" s="165" t="s">
        <v>22</v>
      </c>
      <c r="B25" s="122" t="s">
        <v>123</v>
      </c>
      <c r="C25" s="71" t="s">
        <v>124</v>
      </c>
      <c r="D25" s="71" t="s">
        <v>125</v>
      </c>
      <c r="E25" s="71"/>
      <c r="F25" s="135">
        <v>2</v>
      </c>
      <c r="G25" s="136" t="s">
        <v>12</v>
      </c>
      <c r="H25" s="162">
        <v>46750</v>
      </c>
      <c r="I25" s="72">
        <v>0.2</v>
      </c>
      <c r="J25" s="162">
        <f t="shared" si="5"/>
        <v>7791.6666666666679</v>
      </c>
      <c r="K25" s="169">
        <f t="shared" si="4"/>
        <v>93500</v>
      </c>
      <c r="L25" s="118" t="s">
        <v>137</v>
      </c>
      <c r="M25" s="140"/>
      <c r="N25" s="118" t="s">
        <v>64</v>
      </c>
      <c r="O25" s="171"/>
    </row>
    <row r="26" spans="1:15" ht="22.5" x14ac:dyDescent="0.25">
      <c r="A26" s="165" t="s">
        <v>23</v>
      </c>
      <c r="B26" s="122" t="s">
        <v>126</v>
      </c>
      <c r="C26" s="71" t="s">
        <v>127</v>
      </c>
      <c r="D26" s="71" t="s">
        <v>128</v>
      </c>
      <c r="E26" s="71"/>
      <c r="F26" s="135">
        <v>4</v>
      </c>
      <c r="G26" s="136" t="s">
        <v>12</v>
      </c>
      <c r="H26" s="162">
        <v>9343.7499999999982</v>
      </c>
      <c r="I26" s="72">
        <v>0.2</v>
      </c>
      <c r="J26" s="162">
        <f t="shared" si="5"/>
        <v>1557.2916666666665</v>
      </c>
      <c r="K26" s="169">
        <f t="shared" si="4"/>
        <v>37374.999999999993</v>
      </c>
      <c r="L26" s="118" t="s">
        <v>137</v>
      </c>
      <c r="M26" s="118" t="s">
        <v>129</v>
      </c>
      <c r="N26" s="118" t="s">
        <v>64</v>
      </c>
      <c r="O26" s="171"/>
    </row>
    <row r="27" spans="1:15" ht="25.5" customHeight="1" x14ac:dyDescent="0.25">
      <c r="A27" s="165" t="s">
        <v>24</v>
      </c>
      <c r="B27" s="122" t="s">
        <v>130</v>
      </c>
      <c r="C27" s="71" t="s">
        <v>131</v>
      </c>
      <c r="D27" s="71" t="s">
        <v>128</v>
      </c>
      <c r="E27" s="71"/>
      <c r="F27" s="135">
        <v>4</v>
      </c>
      <c r="G27" s="136" t="s">
        <v>12</v>
      </c>
      <c r="H27" s="162">
        <v>4312.4999999999991</v>
      </c>
      <c r="I27" s="72">
        <v>0.2</v>
      </c>
      <c r="J27" s="162">
        <f t="shared" si="5"/>
        <v>718.75</v>
      </c>
      <c r="K27" s="169">
        <f t="shared" si="4"/>
        <v>17249.999999999996</v>
      </c>
      <c r="L27" s="118" t="s">
        <v>137</v>
      </c>
      <c r="M27" s="140"/>
      <c r="N27" s="118" t="s">
        <v>64</v>
      </c>
      <c r="O27" s="171"/>
    </row>
    <row r="28" spans="1:15" ht="25.5" customHeight="1" x14ac:dyDescent="0.25">
      <c r="A28" s="165" t="s">
        <v>25</v>
      </c>
      <c r="B28" s="122" t="s">
        <v>132</v>
      </c>
      <c r="C28" s="71" t="s">
        <v>133</v>
      </c>
      <c r="D28" s="71" t="s">
        <v>134</v>
      </c>
      <c r="E28" s="71"/>
      <c r="F28" s="135">
        <v>2</v>
      </c>
      <c r="G28" s="136" t="s">
        <v>12</v>
      </c>
      <c r="H28" s="162">
        <v>12405.635</v>
      </c>
      <c r="I28" s="72">
        <v>0.2</v>
      </c>
      <c r="J28" s="162">
        <f t="shared" si="5"/>
        <v>2067.6058333333335</v>
      </c>
      <c r="K28" s="169">
        <f t="shared" si="4"/>
        <v>24811.27</v>
      </c>
      <c r="L28" s="118" t="s">
        <v>137</v>
      </c>
      <c r="M28" s="140"/>
      <c r="N28" s="118" t="s">
        <v>64</v>
      </c>
      <c r="O28" s="171"/>
    </row>
    <row r="29" spans="1:15" ht="25.5" customHeight="1" thickBot="1" x14ac:dyDescent="0.3">
      <c r="A29" s="165" t="s">
        <v>26</v>
      </c>
      <c r="B29" s="122" t="s">
        <v>135</v>
      </c>
      <c r="C29" s="71" t="s">
        <v>136</v>
      </c>
      <c r="D29" s="71" t="s">
        <v>128</v>
      </c>
      <c r="E29" s="71"/>
      <c r="F29" s="135">
        <v>4</v>
      </c>
      <c r="G29" s="136" t="s">
        <v>12</v>
      </c>
      <c r="H29" s="162">
        <v>618.12499999999989</v>
      </c>
      <c r="I29" s="72">
        <v>0.2</v>
      </c>
      <c r="J29" s="162">
        <f t="shared" si="5"/>
        <v>103.02083333333333</v>
      </c>
      <c r="K29" s="169">
        <f t="shared" si="4"/>
        <v>2472.4999999999995</v>
      </c>
      <c r="L29" s="118" t="s">
        <v>137</v>
      </c>
      <c r="M29" s="181"/>
      <c r="N29" s="118" t="s">
        <v>64</v>
      </c>
      <c r="O29" s="171"/>
    </row>
    <row r="30" spans="1:15" ht="12" thickBot="1" x14ac:dyDescent="0.3">
      <c r="A30" s="186">
        <v>6</v>
      </c>
      <c r="B30" s="154"/>
      <c r="C30" s="7"/>
      <c r="D30" s="7"/>
      <c r="E30" s="7"/>
      <c r="F30" s="187"/>
      <c r="G30" s="12"/>
      <c r="H30" s="155"/>
      <c r="I30" s="156"/>
      <c r="J30" s="155"/>
      <c r="K30" s="188">
        <f>SUM(K31:K31)</f>
        <v>20249299.120000001</v>
      </c>
      <c r="L30" s="141"/>
      <c r="M30" s="143"/>
      <c r="N30" s="143"/>
      <c r="O30" s="159"/>
    </row>
    <row r="31" spans="1:15" ht="146.25" x14ac:dyDescent="0.25">
      <c r="A31" s="160" t="s">
        <v>35</v>
      </c>
      <c r="B31" s="161" t="s">
        <v>41</v>
      </c>
      <c r="C31" s="17" t="s">
        <v>137</v>
      </c>
      <c r="D31" s="17" t="s">
        <v>137</v>
      </c>
      <c r="E31" s="17"/>
      <c r="F31" s="134">
        <v>1</v>
      </c>
      <c r="G31" s="133" t="s">
        <v>18</v>
      </c>
      <c r="H31" s="184">
        <v>20249299.120000001</v>
      </c>
      <c r="I31" s="189">
        <v>0.2</v>
      </c>
      <c r="J31" s="184">
        <f>H31/1.2*0.2</f>
        <v>3374883.186666667</v>
      </c>
      <c r="K31" s="163">
        <f>F31*H31</f>
        <v>20249299.120000001</v>
      </c>
      <c r="L31" s="17" t="s">
        <v>137</v>
      </c>
      <c r="M31" s="190" t="s">
        <v>154</v>
      </c>
      <c r="N31" s="17" t="s">
        <v>137</v>
      </c>
      <c r="O31" s="164" t="s">
        <v>155</v>
      </c>
    </row>
    <row r="32" spans="1:15" ht="12.75" x14ac:dyDescent="0.25">
      <c r="H32" s="191"/>
      <c r="I32" s="191"/>
      <c r="J32" s="191"/>
      <c r="K32" s="192">
        <f>K30+K21+K14+K5</f>
        <v>51791730.785999998</v>
      </c>
    </row>
    <row r="33" spans="2:12" ht="28.5" customHeight="1" x14ac:dyDescent="0.25">
      <c r="K33" s="193"/>
      <c r="L33" s="194"/>
    </row>
    <row r="34" spans="2:12" ht="23.25" customHeight="1" x14ac:dyDescent="0.25">
      <c r="B34" s="238"/>
      <c r="C34" s="238"/>
      <c r="D34" s="238"/>
      <c r="E34" s="238"/>
      <c r="F34" s="238"/>
      <c r="G34" s="238"/>
      <c r="H34" s="195"/>
      <c r="K34" s="193"/>
      <c r="L34" s="194"/>
    </row>
    <row r="35" spans="2:12" ht="39.75" customHeight="1" x14ac:dyDescent="0.25">
      <c r="B35" s="238"/>
      <c r="C35" s="238"/>
      <c r="D35" s="238"/>
      <c r="E35" s="238"/>
      <c r="F35" s="238"/>
      <c r="G35" s="238"/>
      <c r="H35" s="196"/>
      <c r="K35" s="193"/>
      <c r="L35" s="194"/>
    </row>
    <row r="36" spans="2:12" ht="25.5" customHeight="1" x14ac:dyDescent="0.25">
      <c r="B36" s="238"/>
      <c r="C36" s="238"/>
      <c r="D36" s="238"/>
      <c r="E36" s="238"/>
      <c r="F36" s="238"/>
      <c r="G36" s="238"/>
      <c r="H36" s="196"/>
      <c r="K36" s="197"/>
    </row>
    <row r="37" spans="2:12" ht="12.75" x14ac:dyDescent="0.25">
      <c r="B37" s="238"/>
      <c r="C37" s="238"/>
      <c r="D37" s="238"/>
      <c r="E37" s="238"/>
      <c r="F37" s="238"/>
      <c r="G37" s="238"/>
      <c r="H37" s="196"/>
    </row>
    <row r="38" spans="2:12" ht="36" customHeight="1" x14ac:dyDescent="0.25">
      <c r="B38" s="238"/>
      <c r="C38" s="238"/>
      <c r="D38" s="238"/>
      <c r="E38" s="238"/>
      <c r="F38" s="238"/>
      <c r="G38" s="238"/>
      <c r="H38" s="196"/>
    </row>
    <row r="39" spans="2:12" ht="44.25" customHeight="1" x14ac:dyDescent="0.25">
      <c r="B39" s="238"/>
      <c r="C39" s="238"/>
      <c r="D39" s="238"/>
      <c r="E39" s="238"/>
      <c r="F39" s="238"/>
      <c r="G39" s="238"/>
      <c r="H39" s="196"/>
    </row>
    <row r="40" spans="2:12" ht="30.75" customHeight="1" x14ac:dyDescent="0.25">
      <c r="B40" s="238"/>
      <c r="C40" s="238"/>
      <c r="D40" s="238"/>
      <c r="E40" s="238"/>
      <c r="F40" s="238"/>
      <c r="G40" s="238"/>
      <c r="H40" s="196"/>
    </row>
    <row r="41" spans="2:12" ht="100.5" customHeight="1" x14ac:dyDescent="0.25">
      <c r="B41" s="238"/>
      <c r="C41" s="238"/>
      <c r="D41" s="238"/>
      <c r="E41" s="238"/>
      <c r="F41" s="238"/>
      <c r="G41" s="238"/>
      <c r="H41" s="196"/>
    </row>
    <row r="42" spans="2:12" ht="12.75" x14ac:dyDescent="0.25">
      <c r="B42" s="238"/>
      <c r="C42" s="238"/>
      <c r="D42" s="238"/>
      <c r="E42" s="238"/>
      <c r="F42" s="238"/>
      <c r="G42" s="238"/>
      <c r="H42" s="196"/>
    </row>
    <row r="43" spans="2:12" ht="12.75" x14ac:dyDescent="0.25">
      <c r="B43" s="238"/>
      <c r="C43" s="238"/>
      <c r="D43" s="238"/>
      <c r="E43" s="238"/>
      <c r="F43" s="238"/>
      <c r="G43" s="238"/>
      <c r="H43" s="196"/>
    </row>
    <row r="44" spans="2:12" ht="43.5" customHeight="1" x14ac:dyDescent="0.25">
      <c r="B44" s="238"/>
      <c r="C44" s="238"/>
      <c r="D44" s="238"/>
      <c r="E44" s="238"/>
      <c r="F44" s="238"/>
      <c r="G44" s="238"/>
      <c r="H44" s="195"/>
    </row>
  </sheetData>
  <autoFilter ref="A4:O32"/>
  <mergeCells count="20">
    <mergeCell ref="B36:G36"/>
    <mergeCell ref="B2:F2"/>
    <mergeCell ref="H12:H13"/>
    <mergeCell ref="I12:I13"/>
    <mergeCell ref="J12:J13"/>
    <mergeCell ref="M12:M13"/>
    <mergeCell ref="N12:N13"/>
    <mergeCell ref="Q12:Q13"/>
    <mergeCell ref="B34:G34"/>
    <mergeCell ref="B35:G35"/>
    <mergeCell ref="K12:K13"/>
    <mergeCell ref="L12:L13"/>
    <mergeCell ref="B43:G43"/>
    <mergeCell ref="B44:G44"/>
    <mergeCell ref="B37:G37"/>
    <mergeCell ref="B38:G38"/>
    <mergeCell ref="B39:G39"/>
    <mergeCell ref="B40:G40"/>
    <mergeCell ref="B41:G41"/>
    <mergeCell ref="B42:G42"/>
  </mergeCells>
  <hyperlinks>
    <hyperlink ref="N23" r:id="rId1"/>
    <hyperlink ref="N22" r:id="rId2"/>
    <hyperlink ref="N7" r:id="rId3" location="/product/4523889" display="https://gisp.gov.ru/goods/ - /product/4523889"/>
    <hyperlink ref="N10" r:id="rId4" location="/product/4447084" display="https://gisp.gov.ru/goods/ - /product/4447084"/>
    <hyperlink ref="N15" r:id="rId5" location="/product/224ecfd6-93f4-4805-9c38-ccc98d0c5fae"/>
  </hyperlinks>
  <pageMargins left="0.31496062992125984" right="0.31496062992125984" top="0.35433070866141736" bottom="0.35433070866141736" header="0.31496062992125984" footer="0.31496062992125984"/>
  <pageSetup paperSize="9" scale="20" fitToHeight="3" orientation="portrait" r:id="rId6"/>
  <colBreaks count="1" manualBreakCount="1">
    <brk id="15" max="7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6" workbookViewId="0">
      <selection activeCell="S99" sqref="S9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Общий расчет</vt:lpstr>
      <vt:lpstr>КП ПАО Ростелеком</vt:lpstr>
      <vt:lpstr>КП АО ОТ98</vt:lpstr>
      <vt:lpstr>КП ООО МСК</vt:lpstr>
      <vt:lpstr>'КП АО ОТ98'!Область_печати</vt:lpstr>
      <vt:lpstr>'КП ПАО Ростелеком'!Область_печати</vt:lpstr>
      <vt:lpstr>'Общий расчет'!Область_печати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Голубкова Светлана Николаевна</dc:creator>
  <cp:lastModifiedBy>Голубкова Светлана Николаевна</cp:lastModifiedBy>
  <cp:lastPrinted>2025-02-20T11:56:30Z</cp:lastPrinted>
  <dcterms:created xsi:type="dcterms:W3CDTF">2022-05-06T08:41:31Z</dcterms:created>
  <dcterms:modified xsi:type="dcterms:W3CDTF">2026-03-17T09:40:00Z</dcterms:modified>
</cp:coreProperties>
</file>